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wolterhoppenberg.sharepoint.com/sites/FB05Mandanten/Freigegebene Dokumente/Stadt Ahlen/26 1356 - Sanierung Jugendzentrum Ost/30a Unterlagen an Mdt/"/>
    </mc:Choice>
  </mc:AlternateContent>
  <xr:revisionPtr revIDLastSave="361" documentId="8_{7D673B61-B328-4265-9CA6-105720418D50}" xr6:coauthVersionLast="47" xr6:coauthVersionMax="47" xr10:uidLastSave="{603DFBEC-437D-48EA-9B5B-09129D053C3F}"/>
  <bookViews>
    <workbookView xWindow="28680" yWindow="-120" windowWidth="29040" windowHeight="15720" tabRatio="844" activeTab="10" xr2:uid="{00000000-000D-0000-FFFF-FFFF00000000}"/>
  </bookViews>
  <sheets>
    <sheet name="Deckblatt" sheetId="5" r:id="rId1"/>
    <sheet name="TA-1 QZ" sheetId="44" r:id="rId2"/>
    <sheet name="TA-2 QZ" sheetId="45" r:id="rId3"/>
    <sheet name="TA-3 QZ" sheetId="46" r:id="rId4"/>
    <sheet name="TA-8 QZ" sheetId="49" r:id="rId5"/>
    <sheet name="TA-1 SH" sheetId="52" r:id="rId6"/>
    <sheet name="TA-2 SH" sheetId="53" r:id="rId7"/>
    <sheet name="TA-3 SH" sheetId="54" r:id="rId8"/>
    <sheet name="TA-8 SH" sheetId="55" r:id="rId9"/>
    <sheet name="BesL" sheetId="36" r:id="rId10"/>
    <sheet name="Gesamt" sheetId="4" r:id="rId11"/>
  </sheets>
  <definedNames>
    <definedName name="_xlnm.Print_Area" localSheetId="9">BesL!$A$1:$H$21</definedName>
    <definedName name="_xlnm.Print_Area" localSheetId="0">Deckblatt!$A$1:$E$23</definedName>
    <definedName name="_xlnm.Print_Area" localSheetId="10">Gesamt!$A$1:$G$32</definedName>
    <definedName name="_xlnm.Print_Area" localSheetId="1">'TA-1 QZ'!$A$1:$H$52</definedName>
    <definedName name="_xlnm.Print_Area" localSheetId="5">'TA-1 SH'!$A$1:$H$52</definedName>
    <definedName name="_xlnm.Print_Area" localSheetId="2">'TA-2 QZ'!$A$1:$H$52</definedName>
    <definedName name="_xlnm.Print_Area" localSheetId="6">'TA-2 SH'!$A$1:$H$52</definedName>
    <definedName name="_xlnm.Print_Area" localSheetId="3">'TA-3 QZ'!$A$1:$H$52</definedName>
    <definedName name="_xlnm.Print_Area" localSheetId="7">'TA-3 SH'!$A$1:$H$52</definedName>
    <definedName name="_xlnm.Print_Area" localSheetId="4">'TA-8 QZ'!$A$1:$H$52</definedName>
    <definedName name="_xlnm.Print_Area" localSheetId="8">'TA-8 SH'!$A$1:$H$52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36" l="1"/>
  <c r="F34" i="55" l="1"/>
  <c r="E34" i="55"/>
  <c r="K14" i="55"/>
  <c r="M14" i="55" s="1"/>
  <c r="B3" i="55"/>
  <c r="C2" i="55"/>
  <c r="A2" i="55"/>
  <c r="E1" i="55"/>
  <c r="C1" i="55"/>
  <c r="A1" i="55"/>
  <c r="F34" i="54"/>
  <c r="E34" i="54"/>
  <c r="K14" i="54"/>
  <c r="M14" i="54" s="1"/>
  <c r="B3" i="54"/>
  <c r="C2" i="54"/>
  <c r="A2" i="54"/>
  <c r="E1" i="54"/>
  <c r="C1" i="54"/>
  <c r="A1" i="54"/>
  <c r="F34" i="53"/>
  <c r="E34" i="53"/>
  <c r="K14" i="53"/>
  <c r="L14" i="53" s="1"/>
  <c r="B3" i="53"/>
  <c r="C2" i="53"/>
  <c r="A2" i="53"/>
  <c r="E1" i="53"/>
  <c r="C1" i="53"/>
  <c r="A1" i="53"/>
  <c r="F34" i="52"/>
  <c r="E34" i="52"/>
  <c r="K14" i="52"/>
  <c r="M14" i="52" s="1"/>
  <c r="B3" i="52"/>
  <c r="C2" i="52"/>
  <c r="A2" i="52"/>
  <c r="E1" i="52"/>
  <c r="C1" i="52"/>
  <c r="A1" i="52"/>
  <c r="L14" i="52" l="1"/>
  <c r="E14" i="52" s="1"/>
  <c r="E18" i="52" s="1"/>
  <c r="E36" i="52" s="1"/>
  <c r="E48" i="52" s="1"/>
  <c r="E49" i="52" s="1"/>
  <c r="M14" i="53"/>
  <c r="E14" i="53" s="1"/>
  <c r="E18" i="53" s="1"/>
  <c r="E36" i="53" s="1"/>
  <c r="E48" i="53" s="1"/>
  <c r="L14" i="54"/>
  <c r="E14" i="54" s="1"/>
  <c r="E18" i="54" s="1"/>
  <c r="E36" i="54" s="1"/>
  <c r="E48" i="54" s="1"/>
  <c r="L14" i="55"/>
  <c r="E14" i="55" s="1"/>
  <c r="E18" i="55" s="1"/>
  <c r="E36" i="55" s="1"/>
  <c r="E48" i="55" s="1"/>
  <c r="E50" i="52" l="1"/>
  <c r="E51" i="52" s="1"/>
  <c r="E12" i="4" s="1"/>
  <c r="E49" i="53"/>
  <c r="E50" i="53"/>
  <c r="E51" i="53" s="1"/>
  <c r="E13" i="4" s="1"/>
  <c r="E50" i="55"/>
  <c r="E49" i="55"/>
  <c r="E50" i="54"/>
  <c r="E49" i="54"/>
  <c r="K14" i="44"/>
  <c r="M14" i="44" s="1"/>
  <c r="K14" i="45"/>
  <c r="M14" i="45" s="1"/>
  <c r="K14" i="46"/>
  <c r="M14" i="46" s="1"/>
  <c r="K14" i="49"/>
  <c r="L14" i="49" s="1"/>
  <c r="E51" i="55" l="1"/>
  <c r="E15" i="4" s="1"/>
  <c r="E51" i="54"/>
  <c r="E14" i="4" s="1"/>
  <c r="L14" i="44"/>
  <c r="E14" i="44" s="1"/>
  <c r="M14" i="49"/>
  <c r="E14" i="49" s="1"/>
  <c r="L14" i="45"/>
  <c r="E14" i="45" s="1"/>
  <c r="L14" i="46"/>
  <c r="E14" i="46" s="1"/>
  <c r="B3" i="44" l="1"/>
  <c r="B3" i="45"/>
  <c r="B3" i="46"/>
  <c r="B3" i="49"/>
  <c r="E1" i="49" l="1"/>
  <c r="E1" i="46"/>
  <c r="E1" i="45"/>
  <c r="E1" i="44"/>
  <c r="C2" i="49"/>
  <c r="A2" i="49"/>
  <c r="C1" i="49"/>
  <c r="A1" i="49"/>
  <c r="C2" i="46"/>
  <c r="A2" i="46"/>
  <c r="C1" i="46"/>
  <c r="A1" i="46"/>
  <c r="C2" i="45"/>
  <c r="A2" i="45"/>
  <c r="C1" i="45"/>
  <c r="A1" i="45"/>
  <c r="C2" i="44"/>
  <c r="A2" i="44"/>
  <c r="C1" i="44"/>
  <c r="A1" i="44"/>
  <c r="F34" i="49"/>
  <c r="E34" i="49"/>
  <c r="E18" i="49"/>
  <c r="F34" i="46"/>
  <c r="E34" i="46"/>
  <c r="E18" i="46"/>
  <c r="F34" i="45"/>
  <c r="E34" i="45"/>
  <c r="E18" i="45"/>
  <c r="F34" i="44"/>
  <c r="E34" i="44"/>
  <c r="E18" i="44"/>
  <c r="E36" i="46" l="1"/>
  <c r="E48" i="46" s="1"/>
  <c r="E36" i="49"/>
  <c r="E48" i="49" s="1"/>
  <c r="E36" i="45"/>
  <c r="E48" i="45" s="1"/>
  <c r="E36" i="44"/>
  <c r="E48" i="44" s="1"/>
  <c r="E50" i="44" l="1"/>
  <c r="E49" i="44"/>
  <c r="E50" i="45"/>
  <c r="E49" i="45"/>
  <c r="E49" i="46"/>
  <c r="E50" i="46"/>
  <c r="E49" i="49"/>
  <c r="E50" i="49"/>
  <c r="E51" i="46" l="1"/>
  <c r="E10" i="4" s="1"/>
  <c r="E51" i="45"/>
  <c r="E9" i="4" s="1"/>
  <c r="E51" i="44"/>
  <c r="E8" i="4" s="1"/>
  <c r="E51" i="49"/>
  <c r="E11" i="4" s="1"/>
  <c r="E2" i="4"/>
  <c r="C2" i="4"/>
  <c r="C1" i="4"/>
  <c r="A2" i="4"/>
  <c r="A1" i="4"/>
  <c r="B3" i="36"/>
  <c r="C2" i="36"/>
  <c r="C1" i="36"/>
  <c r="A2" i="36"/>
  <c r="A1" i="36"/>
  <c r="F2" i="36"/>
  <c r="E16" i="4" l="1"/>
  <c r="E17" i="4" l="1"/>
  <c r="E18" i="4" l="1"/>
  <c r="E19" i="4" s="1"/>
  <c r="B3" i="4"/>
</calcChain>
</file>

<file path=xl/sharedStrings.xml><?xml version="1.0" encoding="utf-8"?>
<sst xmlns="http://schemas.openxmlformats.org/spreadsheetml/2006/main" count="637" uniqueCount="129">
  <si>
    <t>des Bieters</t>
  </si>
  <si>
    <t>bitte Name des Bieters / der Bietergemeinschaft eintragen</t>
  </si>
  <si>
    <t>vom</t>
  </si>
  <si>
    <t>(Datum angeben)</t>
  </si>
  <si>
    <t>Hinweise:</t>
  </si>
  <si>
    <t>1.</t>
  </si>
  <si>
    <r>
      <t xml:space="preserve">Es sind nur die </t>
    </r>
    <r>
      <rPr>
        <u/>
        <sz val="11"/>
        <rFont val="Arial"/>
        <family val="2"/>
      </rPr>
      <t>gelb</t>
    </r>
    <r>
      <rPr>
        <sz val="11"/>
        <rFont val="Arial"/>
        <family val="2"/>
      </rPr>
      <t xml:space="preserve"> markierten Felder auszufüllen; die grau unterlegten Felder sind </t>
    </r>
    <r>
      <rPr>
        <u/>
        <sz val="11"/>
        <rFont val="Arial"/>
        <family val="2"/>
      </rPr>
      <t>nicht</t>
    </r>
    <r>
      <rPr>
        <sz val="11"/>
        <rFont val="Arial"/>
        <family val="2"/>
      </rPr>
      <t xml:space="preserve"> auszufüllen, sondern werden automatisch berechnet.</t>
    </r>
  </si>
  <si>
    <t>2.</t>
  </si>
  <si>
    <t>Bieter:</t>
  </si>
  <si>
    <t>Hilfsdaten zur Berechnung des maßgeblichen Tafelhonorars
(außerhalb des Druckbereichs)</t>
  </si>
  <si>
    <t>Grundlagen der Honorarermittlung</t>
  </si>
  <si>
    <t>Berechnung auf Grundlage der vorläufig geschätzten anrechenbaren Kosten:</t>
  </si>
  <si>
    <t>für die angegebene Honorarzone:</t>
  </si>
  <si>
    <t>Voreingetragener Wert darf abgeändert werden!</t>
  </si>
  <si>
    <t>Honorarzone:</t>
  </si>
  <si>
    <t>Honorarsatz*:</t>
  </si>
  <si>
    <t>Basissatz</t>
  </si>
  <si>
    <t>oberer Satz</t>
  </si>
  <si>
    <t>*Anm.: 0% = Basissatz, 100% = oberer Tafelhonorarsatz</t>
  </si>
  <si>
    <t>unterer Tafelwert</t>
  </si>
  <si>
    <t>Vorläufig geschätzte anrechenbare Kosten:</t>
  </si>
  <si>
    <t>€ netto</t>
  </si>
  <si>
    <t>oberer Tafelwert</t>
  </si>
  <si>
    <t>hier</t>
  </si>
  <si>
    <r>
      <t xml:space="preserve">frei kalkulierter </t>
    </r>
    <r>
      <rPr>
        <b/>
        <sz val="11"/>
        <rFont val="Arial"/>
        <family val="2"/>
      </rPr>
      <t>Auf- oder Abschlag</t>
    </r>
    <r>
      <rPr>
        <sz val="11"/>
        <rFont val="Arial"/>
        <family val="2"/>
      </rPr>
      <t xml:space="preserve"> auf das maßgebliche Tafelhonorar:</t>
    </r>
  </si>
  <si>
    <t>%</t>
  </si>
  <si>
    <r>
      <t xml:space="preserve">daraus folgendes </t>
    </r>
    <r>
      <rPr>
        <b/>
        <sz val="11"/>
        <rFont val="Arial"/>
        <family val="2"/>
      </rPr>
      <t>Referenzhonorar</t>
    </r>
    <r>
      <rPr>
        <sz val="11"/>
        <rFont val="Arial"/>
        <family val="2"/>
      </rPr>
      <t>:</t>
    </r>
  </si>
  <si>
    <t>Basis des Honorarangebotes ist der im Vertrag und in der Leistungsbeschreibung dargestellte Leistungsumfang zu den Grundleistungen des o.g. Leistungsbildes.</t>
  </si>
  <si>
    <t>Bewertung der Leistungsphasen</t>
  </si>
  <si>
    <t>hier vereinbart</t>
  </si>
  <si>
    <t>Grundlagenermittlung</t>
  </si>
  <si>
    <t>Genehmigungsplanung</t>
  </si>
  <si>
    <t>Ausführungsplanung</t>
  </si>
  <si>
    <t>Vorbereitung der Vergabe</t>
  </si>
  <si>
    <t>Mitwirkung bei der Vergabe</t>
  </si>
  <si>
    <t>Objektbetreuung</t>
  </si>
  <si>
    <t>Summe</t>
  </si>
  <si>
    <t>demnach Gesamtgrundhonorar (ohne Zuschläge):</t>
  </si>
  <si>
    <t xml:space="preserve">Umbau-/Modernisierungszuschlag bezogen auf das Gesamtgrundhonorar: </t>
  </si>
  <si>
    <t>Nebenkostenpauschale</t>
  </si>
  <si>
    <r>
      <t xml:space="preserve">Nebenkostenpauschale (bezogen </t>
    </r>
    <r>
      <rPr>
        <u/>
        <sz val="11"/>
        <rFont val="Arial"/>
        <family val="2"/>
      </rPr>
      <t>nur</t>
    </r>
    <r>
      <rPr>
        <sz val="11"/>
        <rFont val="Arial"/>
        <family val="2"/>
      </rPr>
      <t xml:space="preserve"> auf das Gesamtgrundhonorar):</t>
    </r>
  </si>
  <si>
    <t>Berechnung der anteiligen Honorarwertungssumme</t>
  </si>
  <si>
    <t>Gesamtgrundhonorar</t>
  </si>
  <si>
    <t>Umbau-/Modernisierungszuschlag</t>
  </si>
  <si>
    <t>Vorplanung</t>
  </si>
  <si>
    <t>Entwurfsplanung</t>
  </si>
  <si>
    <t>Fachplanung Techn. Ausrüstung
Anlagengruppe 1</t>
  </si>
  <si>
    <t>maßgebliches Tafelhonorar nach § 56 Abs. 1 HOAI:</t>
  </si>
  <si>
    <t>gem. 
§ 55 HOAI</t>
  </si>
  <si>
    <t>Objektüberwachung - Bauüberwachung</t>
  </si>
  <si>
    <t>Honorarwertungssumme Grundleistungen Anlagengruppe 1</t>
  </si>
  <si>
    <t>Fachplanung Techn. Ausrüstung
Anlagengruppe 2</t>
  </si>
  <si>
    <t>entfällt</t>
  </si>
  <si>
    <t>Honorarwertungssumme Grundleistungen Anlagengruppe 2</t>
  </si>
  <si>
    <t>Fachplanung Techn. Ausrüstung
Anlagengruppe 3</t>
  </si>
  <si>
    <t>Honorarwertungssumme Grundleistungen Anlagengruppe 3</t>
  </si>
  <si>
    <t>Fachplanung Techn. Ausrüstung
Anlagengruppe 8</t>
  </si>
  <si>
    <t>Honorarwertungssumme Grundleistungen Anlagengruppe 8</t>
  </si>
  <si>
    <t>Besondere Leistungen</t>
  </si>
  <si>
    <r>
      <t xml:space="preserve">Nach </t>
    </r>
    <r>
      <rPr>
        <b/>
        <sz val="12"/>
        <color rgb="FFFF0000"/>
        <rFont val="Arial"/>
        <family val="2"/>
      </rPr>
      <t>Pauschalhonoraren</t>
    </r>
    <r>
      <rPr>
        <b/>
        <sz val="12"/>
        <color rgb="FF0070C0"/>
        <rFont val="Arial"/>
        <family val="2"/>
      </rPr>
      <t xml:space="preserve"> abzurechnende besondere Leistungen</t>
    </r>
  </si>
  <si>
    <t>LPh</t>
  </si>
  <si>
    <t>Bezeichnung der Leistung</t>
  </si>
  <si>
    <t>Pauschalhonorar
inkl. Nebenkosten</t>
  </si>
  <si>
    <t>1</t>
  </si>
  <si>
    <t>8</t>
  </si>
  <si>
    <t>*</t>
  </si>
  <si>
    <t xml:space="preserve">Honorarwertungssumme Besondere Leistungen </t>
  </si>
  <si>
    <t>Gesamthonorarübersicht</t>
  </si>
  <si>
    <t>Gesamthonorar über alle Leistungen und Beauftragungsstufen</t>
  </si>
  <si>
    <t>Honorarwertungssumme für</t>
  </si>
  <si>
    <t>Betrag</t>
  </si>
  <si>
    <r>
      <t xml:space="preserve">Gesamthonorarwertungssumme </t>
    </r>
    <r>
      <rPr>
        <b/>
        <u/>
        <sz val="11"/>
        <color rgb="FFFF0000"/>
        <rFont val="Arial"/>
        <family val="2"/>
      </rPr>
      <t>ohne</t>
    </r>
    <r>
      <rPr>
        <b/>
        <sz val="11"/>
        <color rgb="FFFF0000"/>
        <rFont val="Arial"/>
        <family val="2"/>
      </rPr>
      <t xml:space="preserve"> Umsatzsteuer</t>
    </r>
  </si>
  <si>
    <t>€</t>
  </si>
  <si>
    <t>Umsatzsteuer</t>
  </si>
  <si>
    <t>USt.-Satz**:</t>
  </si>
  <si>
    <t>Gesamthonorarwertungssumme inkl. Umsatzsteuer</t>
  </si>
  <si>
    <r>
      <t xml:space="preserve">Bitte beachten Sie, dass </t>
    </r>
    <r>
      <rPr>
        <i/>
        <u/>
        <sz val="10"/>
        <color rgb="FFFF0000"/>
        <rFont val="Arial"/>
        <family val="2"/>
      </rPr>
      <t>für alle Positionen</t>
    </r>
    <r>
      <rPr>
        <i/>
        <sz val="10"/>
        <color rgb="FFFF0000"/>
        <rFont val="Arial"/>
        <family val="2"/>
      </rPr>
      <t xml:space="preserve"> ein Betrag angegeben werden muss!</t>
    </r>
  </si>
  <si>
    <t>Schreibkräfte und sonstige Hilfskräfte</t>
  </si>
  <si>
    <t>Anfahrtpauschale*** je Fahrt zum AG oder Ort des Bauvorhabens</t>
  </si>
  <si>
    <t>**</t>
  </si>
  <si>
    <t>Maßgeblich für die Honorarabrechnung ist allein der jeweils gesetzlich geltende Umsatzsteuersatz.</t>
  </si>
  <si>
    <t>***</t>
  </si>
  <si>
    <t>Mit der Anfahrtspauschale sind sowohl alle Fahrt- und ggf. Übernachtungskosten als auch die Reisezeit der anreisenden Mitarbeiter abgegolten. Die Anfahrtspauschale wird auch bei Anfahrt mehrerer Personen nur einmalig pro Termin gewährt, bei mehrtägigen Terminen pro Tag.</t>
  </si>
  <si>
    <t>Technische Systemplaner/-innen und sonstige technische Fachkräfte</t>
  </si>
  <si>
    <t>Techniker/-innen und Meister/-innen</t>
  </si>
  <si>
    <t>Honorarangebot</t>
  </si>
  <si>
    <t>Stadt Ahlen</t>
  </si>
  <si>
    <t>Anbau Quartierszentrum, Umnutzung einer Sporthalle und Abbruch Jugendzentrum</t>
  </si>
  <si>
    <t>Offenes Verfahren</t>
  </si>
  <si>
    <t>nach § 15 VgV</t>
  </si>
  <si>
    <t>Fachplanung TGA HLS Los 2</t>
  </si>
  <si>
    <r>
      <t xml:space="preserve">Die in den nachfolgenden Honorarangebotsblättern angegebenen anrechenbaren Kosten sind vorläufige grobe Schätzwerte und nicht maßgeblich für die spätere Abrechnung (siehe hierzu § 10.3.2 des </t>
    </r>
    <r>
      <rPr>
        <sz val="11"/>
        <color rgb="FFFF0000"/>
        <rFont val="Arial"/>
        <family val="2"/>
      </rPr>
      <t>Ingenieurvertrags</t>
    </r>
    <r>
      <rPr>
        <sz val="11"/>
        <rFont val="Arial"/>
        <family val="2"/>
      </rPr>
      <t>). Sie dienen allein der Ermittlung der Wertungssumme für die Angebotswertung in diesem Vergabeverfahren.</t>
    </r>
  </si>
  <si>
    <r>
      <t xml:space="preserve">Technische Ausrüstung (Grundleistungen), </t>
    </r>
    <r>
      <rPr>
        <b/>
        <sz val="12"/>
        <color rgb="FFFF0000"/>
        <rFont val="Arial"/>
        <family val="2"/>
      </rPr>
      <t>Quartierszentrum</t>
    </r>
    <r>
      <rPr>
        <b/>
        <sz val="12"/>
        <color rgb="FF0070C0"/>
        <rFont val="Arial"/>
        <family val="2"/>
      </rPr>
      <t xml:space="preserve">
Anlagengruppe 1: Abwasser-, Wasser- und Gasanlagen</t>
    </r>
  </si>
  <si>
    <r>
      <t>Technische Ausrüstung (Grundleistungen),</t>
    </r>
    <r>
      <rPr>
        <b/>
        <sz val="12"/>
        <color rgb="FFFF0000"/>
        <rFont val="Arial"/>
        <family val="2"/>
      </rPr>
      <t xml:space="preserve"> Quartierszentrum</t>
    </r>
    <r>
      <rPr>
        <b/>
        <sz val="12"/>
        <color rgb="FF0070C0"/>
        <rFont val="Arial"/>
        <family val="2"/>
      </rPr>
      <t xml:space="preserve">
Anlagengruppe 2: Wärmeversorgungsanlagen</t>
    </r>
  </si>
  <si>
    <r>
      <t xml:space="preserve">Technische Ausrüstung (Grundleistungen), </t>
    </r>
    <r>
      <rPr>
        <b/>
        <sz val="12"/>
        <color rgb="FFFF0000"/>
        <rFont val="Arial"/>
        <family val="2"/>
      </rPr>
      <t>Quartierszentrum</t>
    </r>
    <r>
      <rPr>
        <b/>
        <sz val="12"/>
        <color rgb="FF0070C0"/>
        <rFont val="Arial"/>
        <family val="2"/>
      </rPr>
      <t xml:space="preserve">
Anlagengruppe 3: Lufttechnische Anlagen</t>
    </r>
  </si>
  <si>
    <r>
      <t xml:space="preserve">Technische Ausrüstung (Grundleistungen), </t>
    </r>
    <r>
      <rPr>
        <b/>
        <sz val="12"/>
        <color rgb="FFFF0000"/>
        <rFont val="Arial"/>
        <family val="2"/>
      </rPr>
      <t>Quartierszentrum</t>
    </r>
    <r>
      <rPr>
        <b/>
        <sz val="12"/>
        <color rgb="FF0070C0"/>
        <rFont val="Arial"/>
        <family val="2"/>
      </rPr>
      <t xml:space="preserve">
Anlagengruppe 8: Gebäudeautomation</t>
    </r>
  </si>
  <si>
    <r>
      <t xml:space="preserve">Technische Ausrüstung (Grundleistungen), </t>
    </r>
    <r>
      <rPr>
        <b/>
        <sz val="12"/>
        <color rgb="FFFF0000"/>
        <rFont val="Arial"/>
        <family val="2"/>
      </rPr>
      <t>Sporthalle</t>
    </r>
    <r>
      <rPr>
        <b/>
        <sz val="12"/>
        <color rgb="FF0070C0"/>
        <rFont val="Arial"/>
        <family val="2"/>
      </rPr>
      <t xml:space="preserve">
Anlagengruppe 1: Abwasser-, Wasser- und Gasanlagen</t>
    </r>
  </si>
  <si>
    <r>
      <t xml:space="preserve">Technische Ausrüstung (Grundleistungen), </t>
    </r>
    <r>
      <rPr>
        <b/>
        <sz val="12"/>
        <color rgb="FFFF0000"/>
        <rFont val="Arial"/>
        <family val="2"/>
      </rPr>
      <t>Sporthalle</t>
    </r>
    <r>
      <rPr>
        <b/>
        <sz val="12"/>
        <color rgb="FF0070C0"/>
        <rFont val="Arial"/>
        <family val="2"/>
      </rPr>
      <t xml:space="preserve">
Anlagengruppe 2: Wärmeversorgungsanlagen</t>
    </r>
  </si>
  <si>
    <r>
      <t xml:space="preserve">Technische Ausrüstung (Grundleistungen), </t>
    </r>
    <r>
      <rPr>
        <b/>
        <sz val="12"/>
        <color rgb="FFFF0000"/>
        <rFont val="Arial"/>
        <family val="2"/>
      </rPr>
      <t>Sporthalle</t>
    </r>
    <r>
      <rPr>
        <b/>
        <sz val="12"/>
        <color rgb="FF0070C0"/>
        <rFont val="Arial"/>
        <family val="2"/>
      </rPr>
      <t xml:space="preserve">
Anlagengruppe 3: Lufttechnische Anlagen</t>
    </r>
  </si>
  <si>
    <r>
      <t xml:space="preserve">Technische Ausrüstung (Grundleistungen), </t>
    </r>
    <r>
      <rPr>
        <b/>
        <sz val="12"/>
        <color rgb="FFFF0000"/>
        <rFont val="Arial"/>
        <family val="2"/>
      </rPr>
      <t>Sporthalle</t>
    </r>
    <r>
      <rPr>
        <b/>
        <sz val="12"/>
        <color rgb="FF0070C0"/>
        <rFont val="Arial"/>
        <family val="2"/>
      </rPr>
      <t xml:space="preserve">
Anlagengruppe 8: Gebäudeautomation</t>
    </r>
  </si>
  <si>
    <t>Grundleistungen Technische Ausrüstung Anlagengruppe 1 Quartierszentrum</t>
  </si>
  <si>
    <t>Grundleistungen Technische Ausrüstung Anlagengruppe 2 Quartierszentrum</t>
  </si>
  <si>
    <t>Grundleistungen Technische Ausrüstung Anlagengruppe 3 Quartierszentrum</t>
  </si>
  <si>
    <t>Grundleistungen Technische Ausrüstung Anlagengruppe 8 Quartierszentrum</t>
  </si>
  <si>
    <t>Grundleistungen Technische Ausrüstung Anlagengruppe 1 Sporthalle</t>
  </si>
  <si>
    <t>Grundleistungen Technische Ausrüstung Anlagengruppe 2 Sporthalle</t>
  </si>
  <si>
    <t>Grundleistungen Technische Ausrüstung Anlagengruppe 3 Sporthalle</t>
  </si>
  <si>
    <t>Grundleistungen Technische Ausrüstung Anlagengruppe 8 Sporthalle</t>
  </si>
  <si>
    <r>
      <t xml:space="preserve">Honorare für Arbeiten zum Zeitnachweis gem. § 11.5 des </t>
    </r>
    <r>
      <rPr>
        <b/>
        <sz val="12"/>
        <color rgb="FFFF0000"/>
        <rFont val="Arial"/>
        <family val="2"/>
      </rPr>
      <t>Ingenieurvertrages</t>
    </r>
    <r>
      <rPr>
        <b/>
        <sz val="12"/>
        <color rgb="FF0070C0"/>
        <rFont val="Arial"/>
        <family val="2"/>
      </rPr>
      <t>*</t>
    </r>
  </si>
  <si>
    <t>mitarbeitende Ingenieur/-innen</t>
  </si>
  <si>
    <t>leitende Ingenieur/-innen</t>
  </si>
  <si>
    <r>
      <t xml:space="preserve">Diese Honorare gelten nur optional für den Fall einer Beauftragung von Arbeiten zum Zeitnachweis. Siehe hierzu § 11.5 des </t>
    </r>
    <r>
      <rPr>
        <i/>
        <sz val="10"/>
        <color rgb="FFFF0000"/>
        <rFont val="Arial"/>
        <family val="2"/>
      </rPr>
      <t>Ingenieurvertrages</t>
    </r>
    <r>
      <rPr>
        <i/>
        <sz val="10"/>
        <color rgb="FF0070C0"/>
        <rFont val="Arial"/>
        <family val="2"/>
      </rPr>
      <t>.</t>
    </r>
  </si>
  <si>
    <r>
      <t xml:space="preserve">Siehe zum Inhalt der Leistungen die Vorgaben im </t>
    </r>
    <r>
      <rPr>
        <sz val="9"/>
        <color rgb="FFFF0000"/>
        <rFont val="Arial"/>
        <family val="2"/>
      </rPr>
      <t>Ingenieurvertrag</t>
    </r>
    <r>
      <rPr>
        <sz val="9"/>
        <color rgb="FF0070C0"/>
        <rFont val="Arial"/>
        <family val="2"/>
      </rPr>
      <t xml:space="preserve"> sowie in der Leistungsbeschreibung.</t>
    </r>
  </si>
  <si>
    <t>Zustandsbesichtigung</t>
  </si>
  <si>
    <t>Bestandsaufnahme WC-Anlagen Untergeschoss Schulgebäude für den Rückbau</t>
  </si>
  <si>
    <t>2-mal wöchtentlich Baustellenpräsenz (siehe Teil B Abschnitt 4 der Leistungsbeschreibung)</t>
  </si>
  <si>
    <t>Durchführung von Leistungsmessungen und Funktionsprüfungen zu den Anlagengruppen 3 und 8</t>
  </si>
  <si>
    <r>
      <t>Umbau-/Modernisierungszuschlag</t>
    </r>
    <r>
      <rPr>
        <sz val="12"/>
        <rFont val="Arial"/>
        <family val="2"/>
      </rPr>
      <t xml:space="preserve"> </t>
    </r>
    <r>
      <rPr>
        <i/>
        <sz val="12"/>
        <color rgb="FFFF0000"/>
        <rFont val="Arial"/>
        <family val="2"/>
      </rPr>
      <t>(beachte hierzu § 10.2.3 des Ingenieurvertrages)</t>
    </r>
  </si>
  <si>
    <t>II</t>
  </si>
  <si>
    <t>Bestandsaufnahme der technischen Anlagen der denkmalgeschützten Sporthalle</t>
  </si>
  <si>
    <t>Bestandsaufnahme der technischen Anlagen im Jugendzentrum für den Rückbau</t>
  </si>
  <si>
    <t>2</t>
  </si>
  <si>
    <t>Erstellung eines Konzeptes für Rückbau, Trennung und Stilllegung technischer Anlagen des Jugendzentrums unter Berücksichtigung der Bauphasen, incl. der schadstoffbelasteten technischen Anlagen oder Bauteile</t>
  </si>
  <si>
    <t>3</t>
  </si>
  <si>
    <t>Fortschreibung des technischen Rückbaukonzeptes des Jugendzentrums, Planung der erforderlichen Trennungen, Umlegungen und Stilllegungen technischer Anlagen während der einzelnen Bauphasen, Koordination der Schnittstellen zwischen Bestandsanlagen, Neubauversorgung und späterem Rückbau</t>
  </si>
  <si>
    <t>5</t>
  </si>
  <si>
    <t>Erstellung detaillierter Unterlagen für den technischen Rückbau und die Stilllegung der Bestandsanlagen des Jugendzentrums, sowie technische Vorbereitung der Rückbau- und Schadstoffsanierungsmaßnahmen im Bereich der technischen Gebäudeausrüstung</t>
  </si>
  <si>
    <t>6</t>
  </si>
  <si>
    <t>Erstellung gesonderter Leistungsverzeichnisse für den Rückbau technischer Anlagen sowie schadstoffbelasteter technischer Komponenten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</si>
</sst>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#,##0.00_ ;\-#,##0.00\ "/>
    <numFmt numFmtId="166" formatCode="[Blue]\+#,##0.00;[Red]\-#,##0.00"/>
    <numFmt numFmtId="167" formatCode="#,##0.00\ &quot;€&quot;"/>
  </numFmts>
  <fonts count="35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1"/>
      <color rgb="FF0070C0"/>
      <name val="Arial"/>
      <family val="2"/>
    </font>
    <font>
      <sz val="11"/>
      <name val="Arial"/>
      <family val="2"/>
    </font>
    <font>
      <b/>
      <sz val="12"/>
      <color rgb="FF0070C0"/>
      <name val="Arial"/>
      <family val="2"/>
    </font>
    <font>
      <b/>
      <u/>
      <sz val="12"/>
      <name val="Arial"/>
      <family val="2"/>
    </font>
    <font>
      <b/>
      <sz val="12"/>
      <color rgb="FFFF0000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sz val="9"/>
      <name val="Arial"/>
      <family val="2"/>
    </font>
    <font>
      <b/>
      <sz val="11"/>
      <color rgb="FFFF0000"/>
      <name val="Arial"/>
      <family val="2"/>
    </font>
    <font>
      <b/>
      <sz val="11"/>
      <color rgb="FF0B02BE"/>
      <name val="Arial"/>
      <family val="2"/>
    </font>
    <font>
      <b/>
      <sz val="11"/>
      <color theme="1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6"/>
      <color rgb="FFFF0000"/>
      <name val="Arial"/>
      <family val="2"/>
    </font>
    <font>
      <i/>
      <sz val="10"/>
      <color rgb="FF0070C0"/>
      <name val="Arial"/>
      <family val="2"/>
    </font>
    <font>
      <b/>
      <sz val="18"/>
      <color rgb="FF0000FF"/>
      <name val="Arial"/>
      <family val="2"/>
    </font>
    <font>
      <u/>
      <sz val="11"/>
      <name val="Arial"/>
      <family val="2"/>
    </font>
    <font>
      <sz val="11"/>
      <color rgb="FF0000FF"/>
      <name val="Arial"/>
      <family val="2"/>
    </font>
    <font>
      <sz val="12"/>
      <name val="Arial"/>
      <family val="2"/>
    </font>
    <font>
      <i/>
      <sz val="12"/>
      <color rgb="FFFF0000"/>
      <name val="Arial"/>
      <family val="2"/>
    </font>
    <font>
      <b/>
      <sz val="10"/>
      <color theme="1" tint="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u/>
      <sz val="11"/>
      <color rgb="FFFF0000"/>
      <name val="Arial"/>
      <family val="2"/>
    </font>
    <font>
      <i/>
      <sz val="10"/>
      <name val="Arial"/>
      <family val="2"/>
    </font>
    <font>
      <sz val="11"/>
      <color theme="1" tint="0.34998626667073579"/>
      <name val="Arial"/>
      <family val="2"/>
    </font>
    <font>
      <i/>
      <u/>
      <sz val="10"/>
      <color rgb="FFFF0000"/>
      <name val="Arial"/>
      <family val="2"/>
    </font>
    <font>
      <b/>
      <i/>
      <sz val="11"/>
      <color theme="1" tint="0.499984740745262"/>
      <name val="Arial"/>
      <family val="2"/>
    </font>
    <font>
      <i/>
      <sz val="11"/>
      <color theme="1" tint="0.499984740745262"/>
      <name val="Arial"/>
      <family val="2"/>
    </font>
    <font>
      <sz val="9"/>
      <color rgb="FFFF0000"/>
      <name val="Arial"/>
      <family val="2"/>
    </font>
    <font>
      <sz val="9"/>
      <color rgb="FF0070C0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2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9" fontId="4" fillId="0" borderId="12" xfId="2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9" fontId="2" fillId="0" borderId="12" xfId="2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0" xfId="0" applyFont="1" applyBorder="1" applyAlignment="1">
      <alignment horizontal="right" vertical="center"/>
    </xf>
    <xf numFmtId="164" fontId="2" fillId="0" borderId="1" xfId="1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/>
    <xf numFmtId="0" fontId="17" fillId="0" borderId="0" xfId="0" applyFont="1" applyAlignment="1">
      <alignment vertical="center"/>
    </xf>
    <xf numFmtId="0" fontId="4" fillId="0" borderId="20" xfId="0" applyFont="1" applyBorder="1" applyAlignment="1">
      <alignment vertical="center"/>
    </xf>
    <xf numFmtId="164" fontId="2" fillId="5" borderId="3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top" wrapText="1"/>
    </xf>
    <xf numFmtId="165" fontId="9" fillId="4" borderId="12" xfId="0" applyNumberFormat="1" applyFont="1" applyFill="1" applyBorder="1" applyAlignment="1" applyProtection="1">
      <alignment horizontal="right" vertical="center"/>
      <protection locked="0"/>
    </xf>
    <xf numFmtId="2" fontId="20" fillId="3" borderId="1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5" fontId="9" fillId="4" borderId="10" xfId="0" applyNumberFormat="1" applyFont="1" applyFill="1" applyBorder="1" applyAlignment="1" applyProtection="1">
      <alignment horizontal="right" vertical="center"/>
      <protection locked="0"/>
    </xf>
    <xf numFmtId="0" fontId="4" fillId="5" borderId="0" xfId="0" applyFont="1" applyFill="1" applyAlignment="1">
      <alignment horizontal="right" vertical="center"/>
    </xf>
    <xf numFmtId="0" fontId="8" fillId="0" borderId="9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2" fontId="11" fillId="3" borderId="13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9" xfId="0" applyFont="1" applyBorder="1" applyAlignment="1">
      <alignment vertical="center"/>
    </xf>
    <xf numFmtId="4" fontId="11" fillId="3" borderId="13" xfId="0" applyNumberFormat="1" applyFont="1" applyFill="1" applyBorder="1" applyAlignment="1">
      <alignment horizontal="right" vertical="center"/>
    </xf>
    <xf numFmtId="4" fontId="2" fillId="3" borderId="13" xfId="0" applyNumberFormat="1" applyFont="1" applyFill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0" fontId="28" fillId="7" borderId="12" xfId="0" applyFont="1" applyFill="1" applyBorder="1" applyAlignment="1">
      <alignment horizontal="center" vertical="center"/>
    </xf>
    <xf numFmtId="9" fontId="28" fillId="7" borderId="12" xfId="2" applyFont="1" applyFill="1" applyBorder="1" applyAlignment="1">
      <alignment horizontal="center" vertical="center"/>
    </xf>
    <xf numFmtId="0" fontId="28" fillId="7" borderId="13" xfId="0" applyFont="1" applyFill="1" applyBorder="1" applyAlignment="1">
      <alignment horizontal="center" vertical="center"/>
    </xf>
    <xf numFmtId="0" fontId="28" fillId="7" borderId="14" xfId="0" applyFont="1" applyFill="1" applyBorder="1" applyAlignment="1">
      <alignment vertical="center"/>
    </xf>
    <xf numFmtId="4" fontId="4" fillId="5" borderId="13" xfId="0" applyNumberFormat="1" applyFont="1" applyFill="1" applyBorder="1" applyAlignment="1">
      <alignment horizontal="right" vertical="center"/>
    </xf>
    <xf numFmtId="4" fontId="11" fillId="3" borderId="28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9" xfId="0" applyFont="1" applyBorder="1" applyAlignment="1">
      <alignment vertical="top"/>
    </xf>
    <xf numFmtId="166" fontId="9" fillId="2" borderId="1" xfId="0" applyNumberFormat="1" applyFont="1" applyFill="1" applyBorder="1" applyAlignment="1" applyProtection="1">
      <alignment vertical="center"/>
      <protection locked="0"/>
    </xf>
    <xf numFmtId="0" fontId="31" fillId="6" borderId="37" xfId="0" applyFont="1" applyFill="1" applyBorder="1" applyAlignment="1">
      <alignment vertical="center"/>
    </xf>
    <xf numFmtId="0" fontId="31" fillId="6" borderId="37" xfId="0" applyFont="1" applyFill="1" applyBorder="1" applyAlignment="1">
      <alignment horizontal="right" vertical="center"/>
    </xf>
    <xf numFmtId="167" fontId="31" fillId="6" borderId="37" xfId="0" applyNumberFormat="1" applyFont="1" applyFill="1" applyBorder="1" applyAlignment="1">
      <alignment vertical="center"/>
    </xf>
    <xf numFmtId="9" fontId="9" fillId="2" borderId="1" xfId="0" applyNumberFormat="1" applyFont="1" applyFill="1" applyBorder="1" applyAlignment="1" applyProtection="1">
      <alignment horizontal="center" vertical="center"/>
      <protection locked="0"/>
    </xf>
    <xf numFmtId="9" fontId="9" fillId="2" borderId="0" xfId="0" applyNumberFormat="1" applyFont="1" applyFill="1" applyAlignment="1" applyProtection="1">
      <alignment horizontal="center" vertical="center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4" fillId="5" borderId="24" xfId="0" applyNumberFormat="1" applyFont="1" applyFill="1" applyBorder="1" applyAlignment="1">
      <alignment horizontal="center" vertical="center" wrapText="1"/>
    </xf>
    <xf numFmtId="49" fontId="4" fillId="5" borderId="25" xfId="0" applyNumberFormat="1" applyFont="1" applyFill="1" applyBorder="1" applyAlignment="1">
      <alignment horizontal="center" vertical="center" wrapText="1"/>
    </xf>
    <xf numFmtId="0" fontId="2" fillId="6" borderId="44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vertical="center"/>
    </xf>
    <xf numFmtId="0" fontId="4" fillId="6" borderId="9" xfId="0" applyFont="1" applyFill="1" applyBorder="1" applyAlignment="1">
      <alignment vertical="center"/>
    </xf>
    <xf numFmtId="165" fontId="11" fillId="3" borderId="41" xfId="0" applyNumberFormat="1" applyFont="1" applyFill="1" applyBorder="1" applyAlignment="1">
      <alignment horizontal="right" vertical="center"/>
    </xf>
    <xf numFmtId="0" fontId="11" fillId="3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4" fillId="5" borderId="26" xfId="0" applyFont="1" applyFill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0" fontId="4" fillId="5" borderId="27" xfId="0" applyFont="1" applyFill="1" applyBorder="1" applyAlignment="1">
      <alignment vertical="center"/>
    </xf>
    <xf numFmtId="0" fontId="4" fillId="5" borderId="0" xfId="0" applyFont="1" applyFill="1"/>
    <xf numFmtId="0" fontId="27" fillId="5" borderId="0" xfId="0" applyFont="1" applyFill="1" applyAlignment="1">
      <alignment vertical="center"/>
    </xf>
    <xf numFmtId="0" fontId="15" fillId="5" borderId="0" xfId="0" applyFont="1" applyFill="1" applyAlignment="1">
      <alignment horizontal="center"/>
    </xf>
    <xf numFmtId="0" fontId="15" fillId="5" borderId="0" xfId="0" applyFont="1" applyFill="1"/>
    <xf numFmtId="0" fontId="4" fillId="5" borderId="0" xfId="0" applyFont="1" applyFill="1" applyAlignment="1">
      <alignment horizontal="center" vertical="top" wrapText="1"/>
    </xf>
    <xf numFmtId="0" fontId="24" fillId="5" borderId="0" xfId="0" applyFont="1" applyFill="1" applyAlignment="1">
      <alignment horizontal="right" vertical="top"/>
    </xf>
    <xf numFmtId="1" fontId="4" fillId="5" borderId="2" xfId="0" quotePrefix="1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4" fillId="5" borderId="15" xfId="0" applyFont="1" applyFill="1" applyBorder="1" applyAlignment="1">
      <alignment horizontal="right" vertical="center"/>
    </xf>
    <xf numFmtId="10" fontId="4" fillId="5" borderId="14" xfId="0" applyNumberFormat="1" applyFont="1" applyFill="1" applyBorder="1" applyAlignment="1">
      <alignment horizontal="left" vertical="center"/>
    </xf>
    <xf numFmtId="0" fontId="17" fillId="5" borderId="0" xfId="0" applyFont="1" applyFill="1" applyAlignment="1">
      <alignment horizontal="right" vertical="top"/>
    </xf>
    <xf numFmtId="4" fontId="4" fillId="5" borderId="10" xfId="0" applyNumberFormat="1" applyFont="1" applyFill="1" applyBorder="1" applyAlignment="1">
      <alignment horizontal="right" vertical="center"/>
    </xf>
    <xf numFmtId="2" fontId="9" fillId="4" borderId="13" xfId="0" applyNumberFormat="1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11" fillId="0" borderId="29" xfId="0" applyFont="1" applyBorder="1" applyAlignment="1">
      <alignment horizontal="left" vertical="center"/>
    </xf>
    <xf numFmtId="0" fontId="11" fillId="0" borderId="30" xfId="0" applyFont="1" applyBorder="1" applyAlignment="1">
      <alignment horizontal="left" vertical="center"/>
    </xf>
    <xf numFmtId="0" fontId="25" fillId="5" borderId="13" xfId="0" applyFont="1" applyFill="1" applyBorder="1" applyAlignment="1">
      <alignment horizontal="center" vertical="center" wrapText="1"/>
    </xf>
    <xf numFmtId="0" fontId="25" fillId="5" borderId="15" xfId="0" applyFont="1" applyFill="1" applyBorder="1" applyAlignment="1">
      <alignment horizontal="center" vertical="center" wrapText="1"/>
    </xf>
    <xf numFmtId="0" fontId="25" fillId="5" borderId="14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left" vertical="center"/>
    </xf>
    <xf numFmtId="0" fontId="2" fillId="5" borderId="15" xfId="0" applyFont="1" applyFill="1" applyBorder="1" applyAlignment="1">
      <alignment horizontal="left" vertical="center"/>
    </xf>
    <xf numFmtId="0" fontId="11" fillId="5" borderId="13" xfId="0" applyFont="1" applyFill="1" applyBorder="1" applyAlignment="1">
      <alignment horizontal="left" vertical="center"/>
    </xf>
    <xf numFmtId="0" fontId="11" fillId="5" borderId="15" xfId="0" applyFont="1" applyFill="1" applyBorder="1" applyAlignment="1">
      <alignment horizontal="left" vertical="center"/>
    </xf>
    <xf numFmtId="0" fontId="11" fillId="5" borderId="14" xfId="0" applyFont="1" applyFill="1" applyBorder="1" applyAlignment="1">
      <alignment horizontal="left" vertical="center"/>
    </xf>
    <xf numFmtId="0" fontId="11" fillId="5" borderId="28" xfId="0" applyFont="1" applyFill="1" applyBorder="1" applyAlignment="1">
      <alignment horizontal="left" vertical="center"/>
    </xf>
    <xf numFmtId="0" fontId="11" fillId="5" borderId="29" xfId="0" applyFont="1" applyFill="1" applyBorder="1" applyAlignment="1">
      <alignment horizontal="left" vertical="center"/>
    </xf>
    <xf numFmtId="0" fontId="11" fillId="5" borderId="30" xfId="0" applyFont="1" applyFill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17" fillId="5" borderId="0" xfId="0" applyFont="1" applyFill="1" applyAlignment="1">
      <alignment horizontal="left" vertical="top" wrapText="1"/>
    </xf>
    <xf numFmtId="0" fontId="17" fillId="5" borderId="6" xfId="0" applyFont="1" applyFill="1" applyBorder="1" applyAlignment="1">
      <alignment horizontal="left" vertical="top" wrapText="1"/>
    </xf>
    <xf numFmtId="0" fontId="23" fillId="5" borderId="0" xfId="0" applyFont="1" applyFill="1" applyAlignment="1">
      <alignment horizontal="left" vertical="center" wrapText="1"/>
    </xf>
    <xf numFmtId="0" fontId="23" fillId="5" borderId="0" xfId="0" applyFont="1" applyFill="1" applyAlignment="1">
      <alignment horizontal="center" vertical="center"/>
    </xf>
    <xf numFmtId="0" fontId="23" fillId="5" borderId="0" xfId="0" applyFont="1" applyFill="1" applyAlignment="1">
      <alignment horizontal="right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12" fillId="5" borderId="13" xfId="0" applyFont="1" applyFill="1" applyBorder="1" applyAlignment="1">
      <alignment horizontal="left" vertical="center"/>
    </xf>
    <xf numFmtId="0" fontId="12" fillId="5" borderId="15" xfId="0" applyFont="1" applyFill="1" applyBorder="1" applyAlignment="1">
      <alignment horizontal="left" vertical="center"/>
    </xf>
    <xf numFmtId="0" fontId="12" fillId="5" borderId="14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left" vertical="center"/>
    </xf>
    <xf numFmtId="0" fontId="13" fillId="5" borderId="15" xfId="0" applyFont="1" applyFill="1" applyBorder="1" applyAlignment="1">
      <alignment horizontal="left" vertical="center"/>
    </xf>
    <xf numFmtId="0" fontId="13" fillId="5" borderId="14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left" vertical="top" wrapText="1"/>
    </xf>
    <xf numFmtId="0" fontId="23" fillId="5" borderId="0" xfId="0" applyFont="1" applyFill="1" applyAlignment="1">
      <alignment horizontal="center" vertical="top" wrapText="1"/>
    </xf>
    <xf numFmtId="0" fontId="23" fillId="5" borderId="0" xfId="0" applyFont="1" applyFill="1" applyAlignment="1">
      <alignment horizontal="right" vertical="top" wrapText="1"/>
    </xf>
    <xf numFmtId="0" fontId="3" fillId="6" borderId="1" xfId="0" applyFont="1" applyFill="1" applyBorder="1" applyAlignment="1">
      <alignment horizontal="left" vertical="center"/>
    </xf>
    <xf numFmtId="0" fontId="12" fillId="3" borderId="13" xfId="0" applyFont="1" applyFill="1" applyBorder="1" applyAlignment="1">
      <alignment horizontal="left" vertical="center"/>
    </xf>
    <xf numFmtId="0" fontId="12" fillId="3" borderId="15" xfId="0" applyFont="1" applyFill="1" applyBorder="1" applyAlignment="1">
      <alignment horizontal="left" vertical="center"/>
    </xf>
    <xf numFmtId="0" fontId="12" fillId="3" borderId="14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  <xf numFmtId="0" fontId="4" fillId="5" borderId="14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  <xf numFmtId="0" fontId="16" fillId="5" borderId="0" xfId="0" applyFont="1" applyFill="1" applyAlignment="1">
      <alignment horizontal="center" vertical="center" wrapText="1"/>
    </xf>
    <xf numFmtId="0" fontId="16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 vertical="top" wrapText="1"/>
    </xf>
    <xf numFmtId="0" fontId="14" fillId="5" borderId="0" xfId="0" applyFont="1" applyFill="1" applyAlignment="1">
      <alignment horizontal="center" vertical="center"/>
    </xf>
    <xf numFmtId="0" fontId="18" fillId="5" borderId="0" xfId="0" applyFont="1" applyFill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right"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14" fontId="3" fillId="4" borderId="1" xfId="0" applyNumberFormat="1" applyFont="1" applyFill="1" applyBorder="1" applyAlignment="1" applyProtection="1">
      <alignment horizontal="center" vertical="center"/>
      <protection locked="0"/>
    </xf>
    <xf numFmtId="0" fontId="15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 vertical="center"/>
    </xf>
    <xf numFmtId="0" fontId="30" fillId="3" borderId="31" xfId="0" applyFont="1" applyFill="1" applyBorder="1" applyAlignment="1">
      <alignment horizontal="center" vertical="center" wrapText="1"/>
    </xf>
    <xf numFmtId="0" fontId="30" fillId="3" borderId="32" xfId="0" applyFont="1" applyFill="1" applyBorder="1" applyAlignment="1">
      <alignment horizontal="center" vertical="center"/>
    </xf>
    <xf numFmtId="0" fontId="30" fillId="3" borderId="33" xfId="0" applyFont="1" applyFill="1" applyBorder="1" applyAlignment="1">
      <alignment horizontal="center" vertical="center"/>
    </xf>
    <xf numFmtId="0" fontId="30" fillId="3" borderId="34" xfId="0" applyFont="1" applyFill="1" applyBorder="1" applyAlignment="1">
      <alignment horizontal="center" vertical="center"/>
    </xf>
    <xf numFmtId="0" fontId="30" fillId="3" borderId="35" xfId="0" applyFont="1" applyFill="1" applyBorder="1" applyAlignment="1">
      <alignment horizontal="center" vertical="center"/>
    </xf>
    <xf numFmtId="0" fontId="30" fillId="3" borderId="36" xfId="0" applyFont="1" applyFill="1" applyBorder="1" applyAlignment="1">
      <alignment horizontal="center" vertical="center"/>
    </xf>
    <xf numFmtId="0" fontId="31" fillId="6" borderId="37" xfId="0" applyFont="1" applyFill="1" applyBorder="1" applyAlignment="1">
      <alignment horizontal="left" vertical="center" wrapText="1"/>
    </xf>
    <xf numFmtId="0" fontId="31" fillId="6" borderId="38" xfId="0" applyFont="1" applyFill="1" applyBorder="1" applyAlignment="1">
      <alignment horizontal="center" vertical="center"/>
    </xf>
    <xf numFmtId="0" fontId="31" fillId="6" borderId="39" xfId="0" applyFont="1" applyFill="1" applyBorder="1" applyAlignment="1">
      <alignment horizontal="center" vertical="center"/>
    </xf>
    <xf numFmtId="0" fontId="32" fillId="0" borderId="0" xfId="0" applyFont="1" applyAlignment="1">
      <alignment horizontal="left" wrapText="1"/>
    </xf>
    <xf numFmtId="0" fontId="32" fillId="0" borderId="9" xfId="0" applyFont="1" applyBorder="1" applyAlignment="1">
      <alignment horizontal="left" wrapText="1"/>
    </xf>
    <xf numFmtId="0" fontId="0" fillId="0" borderId="8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8" fillId="3" borderId="1" xfId="1" applyNumberFormat="1" applyFont="1" applyFill="1" applyBorder="1" applyAlignment="1" applyProtection="1">
      <alignment horizontal="righ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165" fontId="4" fillId="3" borderId="1" xfId="1" applyNumberFormat="1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165" fontId="20" fillId="3" borderId="1" xfId="1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4" fontId="4" fillId="6" borderId="1" xfId="1" applyNumberFormat="1" applyFont="1" applyFill="1" applyBorder="1" applyAlignment="1">
      <alignment horizontal="right" vertical="center"/>
    </xf>
    <xf numFmtId="0" fontId="2" fillId="0" borderId="13" xfId="0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11" fillId="3" borderId="1" xfId="1" applyNumberFormat="1" applyFont="1" applyFill="1" applyBorder="1" applyAlignment="1">
      <alignment horizontal="right" vertical="center"/>
    </xf>
    <xf numFmtId="0" fontId="6" fillId="5" borderId="8" xfId="0" applyFont="1" applyFill="1" applyBorder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6" fillId="5" borderId="9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4" fontId="4" fillId="6" borderId="15" xfId="1" applyNumberFormat="1" applyFont="1" applyFill="1" applyBorder="1" applyAlignment="1" applyProtection="1">
      <alignment horizontal="right" vertical="center"/>
    </xf>
    <xf numFmtId="4" fontId="4" fillId="6" borderId="15" xfId="1" applyNumberFormat="1" applyFont="1" applyFill="1" applyBorder="1" applyAlignment="1">
      <alignment horizontal="right" vertical="center"/>
    </xf>
    <xf numFmtId="0" fontId="11" fillId="5" borderId="8" xfId="0" applyFont="1" applyFill="1" applyBorder="1" applyAlignment="1">
      <alignment horizontal="right" vertical="center"/>
    </xf>
    <xf numFmtId="0" fontId="11" fillId="5" borderId="0" xfId="0" applyFont="1" applyFill="1" applyAlignment="1">
      <alignment horizontal="right" vertical="center"/>
    </xf>
    <xf numFmtId="4" fontId="11" fillId="3" borderId="1" xfId="1" applyNumberFormat="1" applyFont="1" applyFill="1" applyBorder="1" applyAlignment="1">
      <alignment horizontal="right" vertical="center"/>
    </xf>
    <xf numFmtId="0" fontId="28" fillId="7" borderId="13" xfId="0" applyFont="1" applyFill="1" applyBorder="1" applyAlignment="1">
      <alignment horizontal="left" vertical="center"/>
    </xf>
    <xf numFmtId="0" fontId="28" fillId="7" borderId="15" xfId="0" applyFont="1" applyFill="1" applyBorder="1" applyAlignment="1">
      <alignment horizontal="left" vertical="center"/>
    </xf>
    <xf numFmtId="0" fontId="28" fillId="7" borderId="14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 wrapText="1"/>
    </xf>
    <xf numFmtId="0" fontId="5" fillId="5" borderId="42" xfId="0" applyFont="1" applyFill="1" applyBorder="1" applyAlignment="1">
      <alignment horizontal="center" vertical="center" wrapText="1"/>
    </xf>
    <xf numFmtId="0" fontId="5" fillId="5" borderId="43" xfId="0" applyFont="1" applyFill="1" applyBorder="1" applyAlignment="1">
      <alignment horizontal="center" vertical="center"/>
    </xf>
    <xf numFmtId="0" fontId="5" fillId="5" borderId="46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33" fillId="5" borderId="21" xfId="0" applyFont="1" applyFill="1" applyBorder="1" applyAlignment="1">
      <alignment horizontal="center" vertical="top"/>
    </xf>
    <xf numFmtId="0" fontId="33" fillId="5" borderId="22" xfId="0" applyFont="1" applyFill="1" applyBorder="1" applyAlignment="1">
      <alignment horizontal="center" vertical="top"/>
    </xf>
    <xf numFmtId="0" fontId="33" fillId="5" borderId="23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0" xfId="0" applyFont="1" applyBorder="1" applyAlignment="1">
      <alignment horizontal="right" vertical="center"/>
    </xf>
    <xf numFmtId="0" fontId="24" fillId="5" borderId="0" xfId="0" applyFont="1" applyFill="1" applyAlignment="1">
      <alignment horizontal="left" vertical="top" wrapText="1"/>
    </xf>
  </cellXfs>
  <cellStyles count="6">
    <cellStyle name="Komma" xfId="1" builtinId="3"/>
    <cellStyle name="Komma 2" xfId="3" xr:uid="{00000000-0005-0000-0000-000001000000}"/>
    <cellStyle name="Prozent" xfId="2" builtinId="5"/>
    <cellStyle name="Standard" xfId="0" builtinId="0"/>
    <cellStyle name="Standard 2" xfId="4" xr:uid="{00000000-0005-0000-0000-000004000000}"/>
    <cellStyle name="Standard 3" xfId="5" xr:uid="{00000000-0005-0000-0000-000005000000}"/>
  </cellStyles>
  <dxfs count="0"/>
  <tableStyles count="0" defaultTableStyle="TableStyleMedium2" defaultPivotStyle="PivotStyleLight16"/>
  <colors>
    <mruColors>
      <color rgb="FF00FF00"/>
      <color rgb="FFCCFFFF"/>
      <color rgb="FFFFFF66"/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0</xdr:row>
      <xdr:rowOff>180975</xdr:rowOff>
    </xdr:from>
    <xdr:to>
      <xdr:col>4</xdr:col>
      <xdr:colOff>47625</xdr:colOff>
      <xdr:row>3</xdr:row>
      <xdr:rowOff>142875</xdr:rowOff>
    </xdr:to>
    <xdr:pic>
      <xdr:nvPicPr>
        <xdr:cNvPr id="2" name="Grafik 1" descr="Ein Bild, das Grafiken, Schrift, Screenshot, Grafikdesign enthält.&#10;&#10;KI-generierte Inhalte können fehlerhaft sein.">
          <a:extLst>
            <a:ext uri="{FF2B5EF4-FFF2-40B4-BE49-F238E27FC236}">
              <a16:creationId xmlns:a16="http://schemas.microsoft.com/office/drawing/2014/main" id="{B3235414-42DF-6243-49A5-420FA5BC2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180975"/>
          <a:ext cx="2362200" cy="5905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E23"/>
  <sheetViews>
    <sheetView zoomScaleNormal="100" workbookViewId="0">
      <selection activeCell="C11" sqref="C11:E11"/>
    </sheetView>
  </sheetViews>
  <sheetFormatPr baseColWidth="10" defaultColWidth="20.85546875" defaultRowHeight="21" customHeight="1" x14ac:dyDescent="0.2"/>
  <cols>
    <col min="1" max="1" width="5.5703125" style="23" customWidth="1"/>
    <col min="2" max="2" width="12.85546875" style="23" customWidth="1"/>
    <col min="3" max="16384" width="20.85546875" style="23"/>
  </cols>
  <sheetData>
    <row r="1" spans="1:5" ht="21" customHeight="1" x14ac:dyDescent="0.2">
      <c r="A1" s="140"/>
      <c r="B1" s="141"/>
      <c r="C1" s="141"/>
      <c r="D1" s="141"/>
      <c r="E1" s="141"/>
    </row>
    <row r="2" spans="1:5" ht="14.25" x14ac:dyDescent="0.2">
      <c r="A2" s="141"/>
      <c r="B2" s="141"/>
      <c r="C2" s="141"/>
      <c r="D2" s="141"/>
      <c r="E2" s="141"/>
    </row>
    <row r="3" spans="1:5" ht="14.25" x14ac:dyDescent="0.2">
      <c r="A3" s="141"/>
      <c r="B3" s="141"/>
      <c r="C3" s="141"/>
      <c r="D3" s="141"/>
      <c r="E3" s="141"/>
    </row>
    <row r="4" spans="1:5" ht="21" customHeight="1" x14ac:dyDescent="0.2">
      <c r="A4" s="141"/>
      <c r="B4" s="141"/>
      <c r="C4" s="141"/>
      <c r="D4" s="141"/>
      <c r="E4" s="141"/>
    </row>
    <row r="5" spans="1:5" ht="42" customHeight="1" x14ac:dyDescent="0.2">
      <c r="A5" s="143" t="s">
        <v>85</v>
      </c>
      <c r="B5" s="143"/>
      <c r="C5" s="143"/>
      <c r="D5" s="143"/>
      <c r="E5" s="143"/>
    </row>
    <row r="6" spans="1:5" ht="42" customHeight="1" x14ac:dyDescent="0.2">
      <c r="A6" s="144" t="s">
        <v>90</v>
      </c>
      <c r="B6" s="144"/>
      <c r="C6" s="144"/>
      <c r="D6" s="144"/>
      <c r="E6" s="144"/>
    </row>
    <row r="7" spans="1:5" ht="27" customHeight="1" x14ac:dyDescent="0.2">
      <c r="A7" s="145"/>
      <c r="B7" s="145"/>
      <c r="C7" s="145"/>
      <c r="D7" s="145"/>
      <c r="E7" s="145"/>
    </row>
    <row r="8" spans="1:5" ht="24" customHeight="1" x14ac:dyDescent="0.2">
      <c r="A8" s="140" t="s">
        <v>86</v>
      </c>
      <c r="B8" s="140"/>
      <c r="C8" s="140"/>
      <c r="D8" s="140"/>
      <c r="E8" s="140"/>
    </row>
    <row r="9" spans="1:5" ht="42" customHeight="1" x14ac:dyDescent="0.2">
      <c r="A9" s="140" t="s">
        <v>87</v>
      </c>
      <c r="B9" s="140"/>
      <c r="C9" s="140"/>
      <c r="D9" s="140"/>
      <c r="E9" s="140"/>
    </row>
    <row r="10" spans="1:5" ht="21" customHeight="1" x14ac:dyDescent="0.2">
      <c r="A10" s="71"/>
      <c r="B10" s="71"/>
      <c r="C10" s="71"/>
      <c r="D10" s="71"/>
      <c r="E10" s="71"/>
    </row>
    <row r="11" spans="1:5" ht="21" customHeight="1" x14ac:dyDescent="0.2">
      <c r="A11" s="146" t="s">
        <v>0</v>
      </c>
      <c r="B11" s="146"/>
      <c r="C11" s="147" t="s">
        <v>1</v>
      </c>
      <c r="D11" s="147"/>
      <c r="E11" s="147"/>
    </row>
    <row r="12" spans="1:5" ht="21" customHeight="1" x14ac:dyDescent="0.2">
      <c r="A12" s="71"/>
      <c r="B12" s="71"/>
      <c r="C12" s="71"/>
      <c r="D12" s="71"/>
      <c r="E12" s="71"/>
    </row>
    <row r="13" spans="1:5" ht="21" customHeight="1" x14ac:dyDescent="0.2">
      <c r="A13" s="146" t="s">
        <v>2</v>
      </c>
      <c r="B13" s="146"/>
      <c r="C13" s="148"/>
      <c r="D13" s="148"/>
      <c r="E13" s="72" t="s">
        <v>3</v>
      </c>
    </row>
    <row r="14" spans="1:5" ht="21" customHeight="1" x14ac:dyDescent="0.2">
      <c r="A14" s="71"/>
      <c r="B14" s="71"/>
      <c r="C14" s="71"/>
      <c r="D14" s="71"/>
      <c r="E14" s="71"/>
    </row>
    <row r="15" spans="1:5" ht="21" customHeight="1" x14ac:dyDescent="0.2">
      <c r="A15" s="71"/>
      <c r="B15" s="71"/>
      <c r="C15" s="71"/>
      <c r="D15" s="71"/>
      <c r="E15" s="71"/>
    </row>
    <row r="16" spans="1:5" ht="21" customHeight="1" x14ac:dyDescent="0.25">
      <c r="A16" s="149" t="s">
        <v>88</v>
      </c>
      <c r="B16" s="149"/>
      <c r="C16" s="149"/>
      <c r="D16" s="149"/>
      <c r="E16" s="149"/>
    </row>
    <row r="17" spans="1:5" ht="21" customHeight="1" x14ac:dyDescent="0.2">
      <c r="A17" s="150" t="s">
        <v>89</v>
      </c>
      <c r="B17" s="150"/>
      <c r="C17" s="150"/>
      <c r="D17" s="150"/>
      <c r="E17" s="150"/>
    </row>
    <row r="18" spans="1:5" ht="21" customHeight="1" x14ac:dyDescent="0.25">
      <c r="A18" s="73"/>
      <c r="B18" s="73"/>
      <c r="C18" s="73"/>
      <c r="D18" s="73"/>
      <c r="E18" s="73"/>
    </row>
    <row r="19" spans="1:5" ht="10.5" customHeight="1" x14ac:dyDescent="0.25">
      <c r="A19" s="73"/>
      <c r="B19" s="73"/>
      <c r="C19" s="73"/>
      <c r="D19" s="73"/>
      <c r="E19" s="73"/>
    </row>
    <row r="20" spans="1:5" ht="21" customHeight="1" x14ac:dyDescent="0.25">
      <c r="A20" s="71"/>
      <c r="B20" s="74" t="s">
        <v>4</v>
      </c>
      <c r="C20" s="73"/>
      <c r="D20" s="73"/>
      <c r="E20" s="73"/>
    </row>
    <row r="21" spans="1:5" ht="33.75" customHeight="1" x14ac:dyDescent="0.2">
      <c r="A21" s="75" t="s">
        <v>5</v>
      </c>
      <c r="B21" s="142" t="s">
        <v>6</v>
      </c>
      <c r="C21" s="142"/>
      <c r="D21" s="142"/>
      <c r="E21" s="142"/>
    </row>
    <row r="22" spans="1:5" ht="75.75" customHeight="1" x14ac:dyDescent="0.2">
      <c r="A22" s="75" t="s">
        <v>7</v>
      </c>
      <c r="B22" s="142" t="s">
        <v>91</v>
      </c>
      <c r="C22" s="142"/>
      <c r="D22" s="142"/>
      <c r="E22" s="142"/>
    </row>
    <row r="23" spans="1:5" ht="8.25" customHeight="1" x14ac:dyDescent="0.2">
      <c r="A23" s="71"/>
      <c r="B23" s="71"/>
      <c r="C23" s="71"/>
      <c r="D23" s="71"/>
      <c r="E23" s="71"/>
    </row>
  </sheetData>
  <sheetProtection algorithmName="SHA-512" hashValue="lLIEw3opqM3KUx1Yfn53O/ZDgkp0uR3MSEDihQmM6dREAWqjcjG+wFHoe8R7duR5sLPzvuIhpAZf4AY+e+ulTA==" saltValue="20wegUyLoFeNROZ/2fvViw==" spinCount="100000" sheet="1" objects="1" scenarios="1" selectLockedCells="1"/>
  <mergeCells count="14">
    <mergeCell ref="A1:E4"/>
    <mergeCell ref="B22:E22"/>
    <mergeCell ref="A5:E5"/>
    <mergeCell ref="A6:E6"/>
    <mergeCell ref="A7:E7"/>
    <mergeCell ref="A11:B11"/>
    <mergeCell ref="C11:E11"/>
    <mergeCell ref="A13:B13"/>
    <mergeCell ref="C13:D13"/>
    <mergeCell ref="A16:E16"/>
    <mergeCell ref="B21:E21"/>
    <mergeCell ref="A8:E8"/>
    <mergeCell ref="A9:E9"/>
    <mergeCell ref="A17:E17"/>
  </mergeCell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2">
    <pageSetUpPr fitToPage="1"/>
  </sheetPr>
  <dimension ref="A1:M52"/>
  <sheetViews>
    <sheetView topLeftCell="A23" zoomScaleNormal="100" workbookViewId="0">
      <selection activeCell="E9" sqref="E9"/>
    </sheetView>
  </sheetViews>
  <sheetFormatPr baseColWidth="10" defaultColWidth="11.42578125" defaultRowHeight="21" customHeight="1" x14ac:dyDescent="0.2"/>
  <cols>
    <col min="1" max="1" width="7.85546875" style="2" bestFit="1" customWidth="1"/>
    <col min="2" max="2" width="26.42578125" style="2" customWidth="1"/>
    <col min="3" max="3" width="11.42578125" style="2" customWidth="1"/>
    <col min="4" max="4" width="17.140625" style="2" customWidth="1"/>
    <col min="5" max="5" width="11.42578125" style="2"/>
    <col min="6" max="6" width="8" style="2" customWidth="1"/>
    <col min="7" max="7" width="2.85546875" style="2" bestFit="1" customWidth="1"/>
    <col min="8" max="8" width="8.85546875" style="2" customWidth="1"/>
    <col min="9" max="9" width="11.42578125" style="2"/>
    <col min="10" max="13" width="19.5703125" style="2" customWidth="1"/>
    <col min="14" max="16384" width="11.42578125" style="2"/>
  </cols>
  <sheetData>
    <row r="1" spans="1:13" ht="14.25" customHeight="1" x14ac:dyDescent="0.2">
      <c r="A1" s="166" t="str">
        <f>Deckblatt!A8</f>
        <v>Stadt Ahlen</v>
      </c>
      <c r="B1" s="166"/>
      <c r="C1" s="167" t="str">
        <f>Deckblatt!A16</f>
        <v>Offenes Verfahren</v>
      </c>
      <c r="D1" s="167"/>
      <c r="E1" s="168" t="str">
        <f>Deckblatt!A5</f>
        <v>Honorarangebot</v>
      </c>
      <c r="F1" s="168"/>
      <c r="G1" s="168"/>
      <c r="H1" s="168"/>
    </row>
    <row r="2" spans="1:13" ht="45.75" customHeight="1" x14ac:dyDescent="0.2">
      <c r="A2" s="169" t="str">
        <f>Deckblatt!A9</f>
        <v>Anbau Quartierszentrum, Umnutzung einer Sporthalle und Abbruch Jugendzentrum</v>
      </c>
      <c r="B2" s="169"/>
      <c r="C2" s="170" t="str">
        <f>Deckblatt!A17</f>
        <v>nach § 15 VgV</v>
      </c>
      <c r="D2" s="170"/>
      <c r="E2" s="171" t="s">
        <v>46</v>
      </c>
      <c r="F2" s="171"/>
      <c r="G2" s="171"/>
      <c r="H2" s="171"/>
    </row>
    <row r="3" spans="1:13" ht="21" customHeight="1" x14ac:dyDescent="0.2">
      <c r="A3" s="1" t="s">
        <v>8</v>
      </c>
      <c r="B3" s="130" t="str">
        <f>Deckblatt!C11</f>
        <v>bitte Name des Bieters / der Bietergemeinschaft eintragen</v>
      </c>
      <c r="C3" s="130"/>
      <c r="D3" s="130"/>
      <c r="E3" s="130"/>
      <c r="F3" s="130"/>
      <c r="G3" s="130"/>
      <c r="H3" s="130"/>
    </row>
    <row r="4" spans="1:13" ht="4.5" customHeight="1" thickBot="1" x14ac:dyDescent="0.25"/>
    <row r="5" spans="1:13" ht="38.25" customHeight="1" thickBot="1" x14ac:dyDescent="0.25">
      <c r="A5" s="172" t="s">
        <v>92</v>
      </c>
      <c r="B5" s="173"/>
      <c r="C5" s="173"/>
      <c r="D5" s="173"/>
      <c r="E5" s="173"/>
      <c r="F5" s="173"/>
      <c r="G5" s="173"/>
      <c r="H5" s="174"/>
      <c r="J5" s="151" t="s">
        <v>9</v>
      </c>
      <c r="K5" s="152"/>
      <c r="L5" s="152"/>
      <c r="M5" s="153"/>
    </row>
    <row r="6" spans="1:13" ht="3.75" customHeight="1" x14ac:dyDescent="0.2">
      <c r="J6" s="154"/>
      <c r="K6" s="155"/>
      <c r="L6" s="155"/>
      <c r="M6" s="156"/>
    </row>
    <row r="7" spans="1:13" ht="21" customHeight="1" x14ac:dyDescent="0.2">
      <c r="A7" s="175" t="s">
        <v>10</v>
      </c>
      <c r="B7" s="176"/>
      <c r="C7" s="176"/>
      <c r="D7" s="176"/>
      <c r="E7" s="176"/>
      <c r="F7" s="3"/>
      <c r="G7" s="3"/>
      <c r="H7" s="4"/>
      <c r="J7" s="157" t="s">
        <v>11</v>
      </c>
      <c r="K7" s="157"/>
      <c r="L7" s="158" t="s">
        <v>12</v>
      </c>
      <c r="M7" s="159"/>
    </row>
    <row r="8" spans="1:13" ht="5.25" customHeight="1" x14ac:dyDescent="0.2">
      <c r="A8" s="5"/>
      <c r="F8" s="160" t="s">
        <v>13</v>
      </c>
      <c r="G8" s="160"/>
      <c r="H8" s="161"/>
      <c r="J8" s="157"/>
      <c r="K8" s="157"/>
      <c r="L8" s="53"/>
      <c r="M8" s="53"/>
    </row>
    <row r="9" spans="1:13" ht="33" customHeight="1" x14ac:dyDescent="0.2">
      <c r="A9" s="5"/>
      <c r="B9" s="30" t="s">
        <v>14</v>
      </c>
      <c r="C9" s="58" t="s">
        <v>118</v>
      </c>
      <c r="D9" s="30" t="s">
        <v>15</v>
      </c>
      <c r="E9" s="56">
        <v>0</v>
      </c>
      <c r="F9" s="160"/>
      <c r="G9" s="160"/>
      <c r="H9" s="161"/>
      <c r="J9" s="157"/>
      <c r="K9" s="157"/>
      <c r="L9" s="54" t="s">
        <v>16</v>
      </c>
      <c r="M9" s="54" t="s">
        <v>17</v>
      </c>
    </row>
    <row r="10" spans="1:13" ht="21" customHeight="1" x14ac:dyDescent="0.2">
      <c r="A10" s="5"/>
      <c r="D10" s="49"/>
      <c r="E10" s="50" t="s">
        <v>18</v>
      </c>
      <c r="F10" s="49"/>
      <c r="G10" s="49"/>
      <c r="H10" s="51"/>
      <c r="J10" s="53" t="s">
        <v>19</v>
      </c>
      <c r="K10" s="55">
        <v>25000</v>
      </c>
      <c r="L10" s="55">
        <v>9098</v>
      </c>
      <c r="M10" s="55">
        <v>10681</v>
      </c>
    </row>
    <row r="11" spans="1:13" ht="3" customHeight="1" x14ac:dyDescent="0.2">
      <c r="A11" s="5"/>
      <c r="H11" s="6"/>
      <c r="J11" s="53"/>
      <c r="K11" s="55"/>
      <c r="L11" s="55"/>
      <c r="M11" s="55"/>
    </row>
    <row r="12" spans="1:13" ht="21" customHeight="1" x14ac:dyDescent="0.2">
      <c r="A12" s="5"/>
      <c r="B12" s="66"/>
      <c r="C12" s="66"/>
      <c r="D12" s="33" t="s">
        <v>20</v>
      </c>
      <c r="E12" s="177">
        <v>32890.980000000003</v>
      </c>
      <c r="F12" s="177"/>
      <c r="G12" s="177"/>
      <c r="H12" s="6" t="s">
        <v>21</v>
      </c>
      <c r="J12" s="53" t="s">
        <v>22</v>
      </c>
      <c r="K12" s="55">
        <v>35000</v>
      </c>
      <c r="L12" s="55">
        <v>11869</v>
      </c>
      <c r="M12" s="55">
        <v>13934</v>
      </c>
    </row>
    <row r="13" spans="1:13" ht="5.25" customHeight="1" x14ac:dyDescent="0.2">
      <c r="A13" s="5"/>
      <c r="H13" s="6"/>
      <c r="J13" s="53"/>
      <c r="K13" s="55"/>
      <c r="L13" s="55"/>
      <c r="M13" s="55"/>
    </row>
    <row r="14" spans="1:13" ht="21" customHeight="1" x14ac:dyDescent="0.2">
      <c r="A14" s="162" t="s">
        <v>47</v>
      </c>
      <c r="B14" s="163"/>
      <c r="C14" s="163"/>
      <c r="D14" s="164"/>
      <c r="E14" s="165">
        <f>ROUND(L14+(M14-L14)*E9,2)</f>
        <v>11284.59</v>
      </c>
      <c r="F14" s="165"/>
      <c r="G14" s="165"/>
      <c r="H14" s="34" t="s">
        <v>21</v>
      </c>
      <c r="J14" s="53" t="s">
        <v>23</v>
      </c>
      <c r="K14" s="55">
        <f>E12</f>
        <v>32890.980000000003</v>
      </c>
      <c r="L14" s="55">
        <f>ROUND((L12-L10)*($K14-$K10)/($K12-$K10)+L10,2)</f>
        <v>11284.59</v>
      </c>
      <c r="M14" s="55">
        <f>ROUND((M12-M10)*($K14-$K10)/($K12-$K10)+M10,2)</f>
        <v>13247.94</v>
      </c>
    </row>
    <row r="15" spans="1:13" ht="6.75" customHeight="1" x14ac:dyDescent="0.2">
      <c r="A15" s="5"/>
      <c r="H15" s="6"/>
    </row>
    <row r="16" spans="1:13" ht="21" customHeight="1" x14ac:dyDescent="0.2">
      <c r="A16" s="5"/>
      <c r="D16" s="33"/>
      <c r="E16" s="33" t="s">
        <v>24</v>
      </c>
      <c r="F16" s="52"/>
      <c r="G16" s="2" t="s">
        <v>25</v>
      </c>
      <c r="H16" s="6"/>
    </row>
    <row r="17" spans="1:8" ht="6.75" customHeight="1" x14ac:dyDescent="0.2">
      <c r="A17" s="5"/>
      <c r="H17" s="6"/>
    </row>
    <row r="18" spans="1:8" ht="21" customHeight="1" x14ac:dyDescent="0.2">
      <c r="A18" s="5"/>
      <c r="D18" s="33" t="s">
        <v>26</v>
      </c>
      <c r="E18" s="179">
        <f>E14+(E14*F16/100)</f>
        <v>11284.59</v>
      </c>
      <c r="F18" s="179"/>
      <c r="G18" s="179"/>
      <c r="H18" s="35" t="s">
        <v>21</v>
      </c>
    </row>
    <row r="19" spans="1:8" ht="6.75" customHeight="1" x14ac:dyDescent="0.2">
      <c r="A19" s="5"/>
      <c r="H19" s="6"/>
    </row>
    <row r="20" spans="1:8" ht="30" customHeight="1" x14ac:dyDescent="0.2">
      <c r="A20" s="180" t="s">
        <v>27</v>
      </c>
      <c r="B20" s="181"/>
      <c r="C20" s="181"/>
      <c r="D20" s="181"/>
      <c r="E20" s="181"/>
      <c r="F20" s="181"/>
      <c r="G20" s="181"/>
      <c r="H20" s="182"/>
    </row>
    <row r="21" spans="1:8" ht="3" customHeight="1" x14ac:dyDescent="0.2"/>
    <row r="22" spans="1:8" ht="21" customHeight="1" x14ac:dyDescent="0.2">
      <c r="A22" s="175" t="s">
        <v>28</v>
      </c>
      <c r="B22" s="176"/>
      <c r="C22" s="176"/>
      <c r="D22" s="176"/>
      <c r="E22" s="7"/>
      <c r="F22" s="3"/>
      <c r="G22" s="3"/>
      <c r="H22" s="4"/>
    </row>
    <row r="23" spans="1:8" ht="30" customHeight="1" x14ac:dyDescent="0.2">
      <c r="A23" s="8"/>
      <c r="B23" s="178"/>
      <c r="C23" s="91"/>
      <c r="D23" s="92"/>
      <c r="E23" s="9" t="s">
        <v>48</v>
      </c>
      <c r="F23" s="183" t="s">
        <v>29</v>
      </c>
      <c r="G23" s="184"/>
      <c r="H23" s="6"/>
    </row>
    <row r="24" spans="1:8" ht="21" customHeight="1" x14ac:dyDescent="0.2">
      <c r="A24" s="10">
        <v>1</v>
      </c>
      <c r="B24" s="178" t="s">
        <v>30</v>
      </c>
      <c r="C24" s="91"/>
      <c r="D24" s="92"/>
      <c r="E24" s="11">
        <v>0.02</v>
      </c>
      <c r="F24" s="29">
        <v>2</v>
      </c>
      <c r="G24" s="12" t="s">
        <v>25</v>
      </c>
      <c r="H24" s="6"/>
    </row>
    <row r="25" spans="1:8" ht="21" customHeight="1" x14ac:dyDescent="0.2">
      <c r="A25" s="10">
        <v>2</v>
      </c>
      <c r="B25" s="178" t="s">
        <v>44</v>
      </c>
      <c r="C25" s="91"/>
      <c r="D25" s="92"/>
      <c r="E25" s="11">
        <v>0.09</v>
      </c>
      <c r="F25" s="29">
        <v>9</v>
      </c>
      <c r="G25" s="12" t="s">
        <v>25</v>
      </c>
      <c r="H25" s="6"/>
    </row>
    <row r="26" spans="1:8" ht="21" customHeight="1" x14ac:dyDescent="0.2">
      <c r="A26" s="10">
        <v>3</v>
      </c>
      <c r="B26" s="178" t="s">
        <v>45</v>
      </c>
      <c r="C26" s="91"/>
      <c r="D26" s="92"/>
      <c r="E26" s="11">
        <v>0.17</v>
      </c>
      <c r="F26" s="29">
        <v>17</v>
      </c>
      <c r="G26" s="12" t="s">
        <v>25</v>
      </c>
      <c r="H26" s="6"/>
    </row>
    <row r="27" spans="1:8" ht="21" customHeight="1" x14ac:dyDescent="0.2">
      <c r="A27" s="10">
        <v>4</v>
      </c>
      <c r="B27" s="178" t="s">
        <v>31</v>
      </c>
      <c r="C27" s="91"/>
      <c r="D27" s="92"/>
      <c r="E27" s="11">
        <v>0.02</v>
      </c>
      <c r="F27" s="29">
        <v>2</v>
      </c>
      <c r="G27" s="12" t="s">
        <v>25</v>
      </c>
      <c r="H27" s="6"/>
    </row>
    <row r="28" spans="1:8" ht="21" customHeight="1" x14ac:dyDescent="0.2">
      <c r="A28" s="10">
        <v>5</v>
      </c>
      <c r="B28" s="178" t="s">
        <v>32</v>
      </c>
      <c r="C28" s="91"/>
      <c r="D28" s="92"/>
      <c r="E28" s="11">
        <v>0.22</v>
      </c>
      <c r="F28" s="29">
        <v>22</v>
      </c>
      <c r="G28" s="12" t="s">
        <v>25</v>
      </c>
      <c r="H28" s="6"/>
    </row>
    <row r="29" spans="1:8" ht="21" customHeight="1" x14ac:dyDescent="0.2">
      <c r="A29" s="10">
        <v>6</v>
      </c>
      <c r="B29" s="178" t="s">
        <v>33</v>
      </c>
      <c r="C29" s="91"/>
      <c r="D29" s="92"/>
      <c r="E29" s="11">
        <v>7.0000000000000007E-2</v>
      </c>
      <c r="F29" s="29">
        <v>7</v>
      </c>
      <c r="G29" s="12" t="s">
        <v>25</v>
      </c>
      <c r="H29" s="6"/>
    </row>
    <row r="30" spans="1:8" ht="21" customHeight="1" x14ac:dyDescent="0.2">
      <c r="A30" s="10">
        <v>7</v>
      </c>
      <c r="B30" s="178" t="s">
        <v>34</v>
      </c>
      <c r="C30" s="91"/>
      <c r="D30" s="92"/>
      <c r="E30" s="11">
        <v>0.05</v>
      </c>
      <c r="F30" s="85">
        <v>4</v>
      </c>
      <c r="G30" s="12" t="s">
        <v>25</v>
      </c>
      <c r="H30" s="6"/>
    </row>
    <row r="31" spans="1:8" ht="21" customHeight="1" x14ac:dyDescent="0.2">
      <c r="A31" s="10">
        <v>8</v>
      </c>
      <c r="B31" s="178" t="s">
        <v>49</v>
      </c>
      <c r="C31" s="91"/>
      <c r="D31" s="92"/>
      <c r="E31" s="11">
        <v>0.35</v>
      </c>
      <c r="F31" s="29">
        <v>35</v>
      </c>
      <c r="G31" s="12" t="s">
        <v>25</v>
      </c>
      <c r="H31" s="6"/>
    </row>
    <row r="32" spans="1:8" ht="21" customHeight="1" x14ac:dyDescent="0.2">
      <c r="A32" s="10">
        <v>9</v>
      </c>
      <c r="B32" s="178" t="s">
        <v>35</v>
      </c>
      <c r="C32" s="91"/>
      <c r="D32" s="92"/>
      <c r="E32" s="11">
        <v>0.01</v>
      </c>
      <c r="F32" s="29">
        <v>1</v>
      </c>
      <c r="G32" s="12" t="s">
        <v>25</v>
      </c>
      <c r="H32" s="6"/>
    </row>
    <row r="33" spans="1:8" ht="4.5" customHeight="1" x14ac:dyDescent="0.2">
      <c r="A33" s="8"/>
      <c r="B33" s="178"/>
      <c r="C33" s="91"/>
      <c r="D33" s="92"/>
      <c r="E33" s="8"/>
      <c r="F33" s="36"/>
      <c r="G33" s="12"/>
      <c r="H33" s="6"/>
    </row>
    <row r="34" spans="1:8" ht="21" customHeight="1" x14ac:dyDescent="0.2">
      <c r="A34" s="8"/>
      <c r="B34" s="187" t="s">
        <v>36</v>
      </c>
      <c r="C34" s="108"/>
      <c r="D34" s="109"/>
      <c r="E34" s="13">
        <f>SUM(E24:E33)</f>
        <v>1</v>
      </c>
      <c r="F34" s="37">
        <f>IF(SUM(F24:F32)&gt;0,SUM(F24:F32),"")</f>
        <v>99</v>
      </c>
      <c r="G34" s="14" t="s">
        <v>25</v>
      </c>
      <c r="H34" s="6"/>
    </row>
    <row r="35" spans="1:8" ht="4.5" customHeight="1" x14ac:dyDescent="0.2">
      <c r="A35" s="5"/>
      <c r="H35" s="6"/>
    </row>
    <row r="36" spans="1:8" ht="21" customHeight="1" x14ac:dyDescent="0.2">
      <c r="A36" s="188" t="s">
        <v>37</v>
      </c>
      <c r="B36" s="189"/>
      <c r="C36" s="189"/>
      <c r="D36" s="189"/>
      <c r="E36" s="190">
        <f>E18*F34/100</f>
        <v>11171.7441</v>
      </c>
      <c r="F36" s="190"/>
      <c r="G36" s="190"/>
      <c r="H36" s="39" t="s">
        <v>21</v>
      </c>
    </row>
    <row r="37" spans="1:8" ht="2.25" customHeight="1" x14ac:dyDescent="0.2">
      <c r="A37" s="15"/>
      <c r="B37" s="31"/>
      <c r="C37" s="31"/>
      <c r="D37" s="31"/>
      <c r="E37" s="16"/>
      <c r="F37" s="16"/>
      <c r="G37" s="16"/>
      <c r="H37" s="17"/>
    </row>
    <row r="38" spans="1:8" ht="6" customHeight="1" x14ac:dyDescent="0.2"/>
    <row r="39" spans="1:8" ht="2.25" customHeight="1" x14ac:dyDescent="0.2">
      <c r="A39" s="18"/>
      <c r="B39" s="3"/>
      <c r="C39" s="3"/>
      <c r="D39" s="3"/>
      <c r="E39" s="3"/>
      <c r="F39" s="3"/>
      <c r="G39" s="3"/>
      <c r="H39" s="4"/>
    </row>
    <row r="40" spans="1:8" ht="21" customHeight="1" x14ac:dyDescent="0.2">
      <c r="A40" s="191" t="s">
        <v>117</v>
      </c>
      <c r="B40" s="192"/>
      <c r="C40" s="192"/>
      <c r="D40" s="192"/>
      <c r="E40" s="192"/>
      <c r="F40" s="192"/>
      <c r="G40" s="192"/>
      <c r="H40" s="193"/>
    </row>
    <row r="41" spans="1:8" ht="21" customHeight="1" x14ac:dyDescent="0.2">
      <c r="A41" s="194" t="s">
        <v>38</v>
      </c>
      <c r="B41" s="195"/>
      <c r="C41" s="195"/>
      <c r="D41" s="195"/>
      <c r="E41" s="195"/>
      <c r="F41" s="38"/>
      <c r="G41" s="19" t="s">
        <v>25</v>
      </c>
      <c r="H41" s="20"/>
    </row>
    <row r="42" spans="1:8" ht="6" customHeight="1" x14ac:dyDescent="0.2"/>
    <row r="43" spans="1:8" ht="2.25" customHeight="1" x14ac:dyDescent="0.2">
      <c r="A43" s="18"/>
      <c r="B43" s="3"/>
      <c r="C43" s="3"/>
      <c r="D43" s="3"/>
      <c r="E43" s="3"/>
      <c r="F43" s="3"/>
      <c r="G43" s="3"/>
      <c r="H43" s="4"/>
    </row>
    <row r="44" spans="1:8" ht="21" customHeight="1" x14ac:dyDescent="0.2">
      <c r="A44" s="196" t="s">
        <v>39</v>
      </c>
      <c r="B44" s="197"/>
      <c r="C44" s="197"/>
      <c r="D44" s="197"/>
      <c r="H44" s="6"/>
    </row>
    <row r="45" spans="1:8" ht="21" customHeight="1" x14ac:dyDescent="0.2">
      <c r="A45" s="194" t="s">
        <v>40</v>
      </c>
      <c r="B45" s="195"/>
      <c r="C45" s="195"/>
      <c r="D45" s="195"/>
      <c r="E45" s="195"/>
      <c r="F45" s="38"/>
      <c r="G45" s="19" t="s">
        <v>25</v>
      </c>
      <c r="H45" s="20"/>
    </row>
    <row r="46" spans="1:8" ht="6" customHeight="1" x14ac:dyDescent="0.2"/>
    <row r="47" spans="1:8" ht="21" customHeight="1" x14ac:dyDescent="0.2">
      <c r="A47" s="175" t="s">
        <v>41</v>
      </c>
      <c r="B47" s="176"/>
      <c r="C47" s="176"/>
      <c r="D47" s="176"/>
      <c r="E47" s="176"/>
      <c r="F47" s="176"/>
      <c r="G47" s="176"/>
      <c r="H47" s="4"/>
    </row>
    <row r="48" spans="1:8" ht="21" customHeight="1" x14ac:dyDescent="0.2">
      <c r="A48" s="5"/>
      <c r="B48" s="185" t="s">
        <v>42</v>
      </c>
      <c r="C48" s="185"/>
      <c r="D48" s="185"/>
      <c r="E48" s="186">
        <f>E36</f>
        <v>11171.7441</v>
      </c>
      <c r="F48" s="186"/>
      <c r="G48" s="186"/>
      <c r="H48" s="63" t="s">
        <v>21</v>
      </c>
    </row>
    <row r="49" spans="1:8" ht="21" customHeight="1" x14ac:dyDescent="0.2">
      <c r="A49" s="5"/>
      <c r="B49" s="146" t="s">
        <v>43</v>
      </c>
      <c r="C49" s="146"/>
      <c r="D49" s="146"/>
      <c r="E49" s="198">
        <f>E48*F41/100</f>
        <v>0</v>
      </c>
      <c r="F49" s="198"/>
      <c r="G49" s="198"/>
      <c r="H49" s="63" t="s">
        <v>21</v>
      </c>
    </row>
    <row r="50" spans="1:8" ht="21" customHeight="1" x14ac:dyDescent="0.2">
      <c r="A50" s="5"/>
      <c r="B50" s="185" t="s">
        <v>39</v>
      </c>
      <c r="C50" s="185"/>
      <c r="D50" s="185"/>
      <c r="E50" s="199">
        <f>E48*F45/100</f>
        <v>0</v>
      </c>
      <c r="F50" s="199"/>
      <c r="G50" s="199"/>
      <c r="H50" s="63" t="s">
        <v>21</v>
      </c>
    </row>
    <row r="51" spans="1:8" ht="21" customHeight="1" x14ac:dyDescent="0.2">
      <c r="A51" s="200" t="s">
        <v>50</v>
      </c>
      <c r="B51" s="201"/>
      <c r="C51" s="201"/>
      <c r="D51" s="201"/>
      <c r="E51" s="202">
        <f>SUM(E48:G50)</f>
        <v>11171.7441</v>
      </c>
      <c r="F51" s="202"/>
      <c r="G51" s="202"/>
      <c r="H51" s="62" t="s">
        <v>21</v>
      </c>
    </row>
    <row r="52" spans="1:8" ht="6" customHeight="1" x14ac:dyDescent="0.2">
      <c r="A52" s="21"/>
      <c r="B52" s="22"/>
      <c r="C52" s="22"/>
      <c r="D52" s="22"/>
      <c r="E52" s="22"/>
      <c r="F52" s="22"/>
      <c r="G52" s="22"/>
      <c r="H52" s="20"/>
    </row>
  </sheetData>
  <sheetProtection algorithmName="SHA-512" hashValue="mYylRfLY2sd3aSY+NGoimGs55bkN9YTdXrvjAEY6r0yXtNVjCta1tYXjnmn6BDK64oN00w8BezcZtrS3HslBCQ==" saltValue="hy30BIpI0cNC6NqRbRa27Q==" spinCount="100000" sheet="1" objects="1" scenarios="1" selectLockedCells="1"/>
  <mergeCells count="47">
    <mergeCell ref="B49:D49"/>
    <mergeCell ref="E49:G49"/>
    <mergeCell ref="B50:D50"/>
    <mergeCell ref="E50:G50"/>
    <mergeCell ref="A51:D51"/>
    <mergeCell ref="E51:G51"/>
    <mergeCell ref="B48:D48"/>
    <mergeCell ref="E48:G48"/>
    <mergeCell ref="B31:D31"/>
    <mergeCell ref="B32:D32"/>
    <mergeCell ref="B33:D33"/>
    <mergeCell ref="B34:D34"/>
    <mergeCell ref="A36:D36"/>
    <mergeCell ref="E36:G36"/>
    <mergeCell ref="A40:H40"/>
    <mergeCell ref="A41:E41"/>
    <mergeCell ref="A44:D44"/>
    <mergeCell ref="A45:E45"/>
    <mergeCell ref="A47:G47"/>
    <mergeCell ref="B3:H3"/>
    <mergeCell ref="A5:H5"/>
    <mergeCell ref="A7:E7"/>
    <mergeCell ref="E12:G12"/>
    <mergeCell ref="B30:D30"/>
    <mergeCell ref="E18:G18"/>
    <mergeCell ref="A20:H20"/>
    <mergeCell ref="A22:D22"/>
    <mergeCell ref="B23:D23"/>
    <mergeCell ref="F23:G23"/>
    <mergeCell ref="B24:D24"/>
    <mergeCell ref="B25:D25"/>
    <mergeCell ref="B26:D26"/>
    <mergeCell ref="B27:D27"/>
    <mergeCell ref="B28:D28"/>
    <mergeCell ref="B29:D29"/>
    <mergeCell ref="A1:B1"/>
    <mergeCell ref="C1:D1"/>
    <mergeCell ref="E1:H1"/>
    <mergeCell ref="A2:B2"/>
    <mergeCell ref="C2:D2"/>
    <mergeCell ref="E2:H2"/>
    <mergeCell ref="J5:M6"/>
    <mergeCell ref="J7:K9"/>
    <mergeCell ref="L7:M7"/>
    <mergeCell ref="F8:H9"/>
    <mergeCell ref="A14:D14"/>
    <mergeCell ref="E14:G14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3">
    <pageSetUpPr fitToPage="1"/>
  </sheetPr>
  <dimension ref="A1:M52"/>
  <sheetViews>
    <sheetView topLeftCell="A23" zoomScaleNormal="100" workbookViewId="0">
      <selection activeCell="E9" sqref="E9"/>
    </sheetView>
  </sheetViews>
  <sheetFormatPr baseColWidth="10" defaultColWidth="11.42578125" defaultRowHeight="21" customHeight="1" x14ac:dyDescent="0.2"/>
  <cols>
    <col min="1" max="1" width="7.85546875" style="2" bestFit="1" customWidth="1"/>
    <col min="2" max="2" width="26.42578125" style="2" customWidth="1"/>
    <col min="3" max="3" width="11.42578125" style="2" customWidth="1"/>
    <col min="4" max="4" width="17.140625" style="2" customWidth="1"/>
    <col min="5" max="5" width="11.42578125" style="2"/>
    <col min="6" max="6" width="8" style="2" customWidth="1"/>
    <col min="7" max="7" width="2.85546875" style="2" bestFit="1" customWidth="1"/>
    <col min="8" max="8" width="8.85546875" style="2" customWidth="1"/>
    <col min="9" max="9" width="11.42578125" style="2"/>
    <col min="10" max="13" width="19.5703125" style="2" customWidth="1"/>
    <col min="14" max="16384" width="11.42578125" style="2"/>
  </cols>
  <sheetData>
    <row r="1" spans="1:13" ht="14.25" customHeight="1" x14ac:dyDescent="0.2">
      <c r="A1" s="166" t="str">
        <f>Deckblatt!A8</f>
        <v>Stadt Ahlen</v>
      </c>
      <c r="B1" s="166"/>
      <c r="C1" s="167" t="str">
        <f>Deckblatt!A16</f>
        <v>Offenes Verfahren</v>
      </c>
      <c r="D1" s="167"/>
      <c r="E1" s="168" t="str">
        <f>Deckblatt!A5</f>
        <v>Honorarangebot</v>
      </c>
      <c r="F1" s="168"/>
      <c r="G1" s="168"/>
      <c r="H1" s="168"/>
    </row>
    <row r="2" spans="1:13" ht="49.5" customHeight="1" x14ac:dyDescent="0.2">
      <c r="A2" s="169" t="str">
        <f>Deckblatt!A9</f>
        <v>Anbau Quartierszentrum, Umnutzung einer Sporthalle und Abbruch Jugendzentrum</v>
      </c>
      <c r="B2" s="169"/>
      <c r="C2" s="170" t="str">
        <f>Deckblatt!A17</f>
        <v>nach § 15 VgV</v>
      </c>
      <c r="D2" s="170"/>
      <c r="E2" s="171" t="s">
        <v>51</v>
      </c>
      <c r="F2" s="171"/>
      <c r="G2" s="171"/>
      <c r="H2" s="171"/>
    </row>
    <row r="3" spans="1:13" ht="21" customHeight="1" x14ac:dyDescent="0.2">
      <c r="A3" s="1" t="s">
        <v>8</v>
      </c>
      <c r="B3" s="130" t="str">
        <f>Deckblatt!C11</f>
        <v>bitte Name des Bieters / der Bietergemeinschaft eintragen</v>
      </c>
      <c r="C3" s="130"/>
      <c r="D3" s="130"/>
      <c r="E3" s="130"/>
      <c r="F3" s="130"/>
      <c r="G3" s="130"/>
      <c r="H3" s="130"/>
    </row>
    <row r="4" spans="1:13" ht="4.5" customHeight="1" thickBot="1" x14ac:dyDescent="0.25"/>
    <row r="5" spans="1:13" ht="38.25" customHeight="1" thickBot="1" x14ac:dyDescent="0.25">
      <c r="A5" s="172" t="s">
        <v>93</v>
      </c>
      <c r="B5" s="173"/>
      <c r="C5" s="173"/>
      <c r="D5" s="173"/>
      <c r="E5" s="173"/>
      <c r="F5" s="173"/>
      <c r="G5" s="173"/>
      <c r="H5" s="174"/>
      <c r="J5" s="151" t="s">
        <v>9</v>
      </c>
      <c r="K5" s="152"/>
      <c r="L5" s="152"/>
      <c r="M5" s="153"/>
    </row>
    <row r="6" spans="1:13" ht="3.75" customHeight="1" x14ac:dyDescent="0.2">
      <c r="J6" s="154"/>
      <c r="K6" s="155"/>
      <c r="L6" s="155"/>
      <c r="M6" s="156"/>
    </row>
    <row r="7" spans="1:13" ht="21" customHeight="1" x14ac:dyDescent="0.2">
      <c r="A7" s="175" t="s">
        <v>10</v>
      </c>
      <c r="B7" s="176"/>
      <c r="C7" s="176"/>
      <c r="D7" s="176"/>
      <c r="E7" s="176"/>
      <c r="F7" s="3"/>
      <c r="G7" s="3"/>
      <c r="H7" s="4"/>
      <c r="J7" s="157" t="s">
        <v>11</v>
      </c>
      <c r="K7" s="157"/>
      <c r="L7" s="158" t="s">
        <v>12</v>
      </c>
      <c r="M7" s="159"/>
    </row>
    <row r="8" spans="1:13" ht="5.25" customHeight="1" x14ac:dyDescent="0.2">
      <c r="A8" s="5"/>
      <c r="F8" s="160" t="s">
        <v>13</v>
      </c>
      <c r="G8" s="160"/>
      <c r="H8" s="161"/>
      <c r="J8" s="157"/>
      <c r="K8" s="157"/>
      <c r="L8" s="53"/>
      <c r="M8" s="53"/>
    </row>
    <row r="9" spans="1:13" ht="30" customHeight="1" x14ac:dyDescent="0.2">
      <c r="A9" s="5"/>
      <c r="B9" s="30" t="s">
        <v>14</v>
      </c>
      <c r="C9" s="58" t="s">
        <v>118</v>
      </c>
      <c r="D9" s="30" t="s">
        <v>15</v>
      </c>
      <c r="E9" s="56">
        <v>0</v>
      </c>
      <c r="F9" s="160"/>
      <c r="G9" s="160"/>
      <c r="H9" s="161"/>
      <c r="J9" s="157"/>
      <c r="K9" s="157"/>
      <c r="L9" s="54" t="s">
        <v>16</v>
      </c>
      <c r="M9" s="54" t="s">
        <v>17</v>
      </c>
    </row>
    <row r="10" spans="1:13" ht="21" customHeight="1" x14ac:dyDescent="0.2">
      <c r="A10" s="5"/>
      <c r="D10" s="49"/>
      <c r="E10" s="50" t="s">
        <v>18</v>
      </c>
      <c r="F10" s="49"/>
      <c r="G10" s="49"/>
      <c r="H10" s="51"/>
      <c r="J10" s="53" t="s">
        <v>19</v>
      </c>
      <c r="K10" s="55">
        <v>50000</v>
      </c>
      <c r="L10" s="55">
        <v>15729</v>
      </c>
      <c r="M10" s="55">
        <v>18465</v>
      </c>
    </row>
    <row r="11" spans="1:13" ht="3" customHeight="1" x14ac:dyDescent="0.2">
      <c r="A11" s="5"/>
      <c r="H11" s="6"/>
      <c r="J11" s="53"/>
      <c r="K11" s="55"/>
      <c r="L11" s="55"/>
      <c r="M11" s="55"/>
    </row>
    <row r="12" spans="1:13" ht="21" customHeight="1" x14ac:dyDescent="0.2">
      <c r="A12" s="5"/>
      <c r="B12" s="66"/>
      <c r="C12" s="66"/>
      <c r="D12" s="33" t="s">
        <v>20</v>
      </c>
      <c r="E12" s="177">
        <v>58823.96</v>
      </c>
      <c r="F12" s="177"/>
      <c r="G12" s="177"/>
      <c r="H12" s="6" t="s">
        <v>21</v>
      </c>
      <c r="J12" s="53" t="s">
        <v>22</v>
      </c>
      <c r="K12" s="55">
        <v>75000</v>
      </c>
      <c r="L12" s="55">
        <v>21652</v>
      </c>
      <c r="M12" s="55">
        <v>25418</v>
      </c>
    </row>
    <row r="13" spans="1:13" ht="5.25" customHeight="1" x14ac:dyDescent="0.2">
      <c r="A13" s="5"/>
      <c r="H13" s="6"/>
      <c r="J13" s="53"/>
      <c r="K13" s="55"/>
      <c r="L13" s="55"/>
      <c r="M13" s="55"/>
    </row>
    <row r="14" spans="1:13" ht="21" customHeight="1" x14ac:dyDescent="0.2">
      <c r="A14" s="162" t="s">
        <v>47</v>
      </c>
      <c r="B14" s="163"/>
      <c r="C14" s="163"/>
      <c r="D14" s="164"/>
      <c r="E14" s="165">
        <f>ROUND(L14+(M14-L14)*E9,2)</f>
        <v>17819.57</v>
      </c>
      <c r="F14" s="165"/>
      <c r="G14" s="165"/>
      <c r="H14" s="34" t="s">
        <v>21</v>
      </c>
      <c r="J14" s="53" t="s">
        <v>23</v>
      </c>
      <c r="K14" s="55">
        <f>E12</f>
        <v>58823.96</v>
      </c>
      <c r="L14" s="55">
        <f>ROUND((L12-L10)*($K14-$K10)/($K12-$K10)+L10,2)</f>
        <v>17819.57</v>
      </c>
      <c r="M14" s="55">
        <f>ROUND((M12-M10)*($K14-$K10)/($K12-$K10)+M10,2)</f>
        <v>20919.12</v>
      </c>
    </row>
    <row r="15" spans="1:13" ht="6.75" customHeight="1" x14ac:dyDescent="0.2">
      <c r="A15" s="5"/>
      <c r="H15" s="6"/>
    </row>
    <row r="16" spans="1:13" ht="21" customHeight="1" x14ac:dyDescent="0.2">
      <c r="A16" s="5"/>
      <c r="D16" s="33"/>
      <c r="E16" s="33" t="s">
        <v>24</v>
      </c>
      <c r="F16" s="52"/>
      <c r="G16" s="2" t="s">
        <v>25</v>
      </c>
      <c r="H16" s="6"/>
    </row>
    <row r="17" spans="1:8" ht="6.75" customHeight="1" x14ac:dyDescent="0.2">
      <c r="A17" s="5"/>
      <c r="H17" s="6"/>
    </row>
    <row r="18" spans="1:8" ht="21" customHeight="1" x14ac:dyDescent="0.2">
      <c r="A18" s="5"/>
      <c r="D18" s="33" t="s">
        <v>26</v>
      </c>
      <c r="E18" s="179">
        <f>E14+(E14*F16/100)</f>
        <v>17819.57</v>
      </c>
      <c r="F18" s="179"/>
      <c r="G18" s="179"/>
      <c r="H18" s="35" t="s">
        <v>21</v>
      </c>
    </row>
    <row r="19" spans="1:8" ht="6.75" customHeight="1" x14ac:dyDescent="0.2">
      <c r="A19" s="5"/>
      <c r="H19" s="6"/>
    </row>
    <row r="20" spans="1:8" ht="30" customHeight="1" x14ac:dyDescent="0.2">
      <c r="A20" s="180" t="s">
        <v>27</v>
      </c>
      <c r="B20" s="181"/>
      <c r="C20" s="181"/>
      <c r="D20" s="181"/>
      <c r="E20" s="181"/>
      <c r="F20" s="181"/>
      <c r="G20" s="181"/>
      <c r="H20" s="182"/>
    </row>
    <row r="21" spans="1:8" ht="3" customHeight="1" x14ac:dyDescent="0.2"/>
    <row r="22" spans="1:8" ht="21" customHeight="1" x14ac:dyDescent="0.2">
      <c r="A22" s="175" t="s">
        <v>28</v>
      </c>
      <c r="B22" s="176"/>
      <c r="C22" s="176"/>
      <c r="D22" s="176"/>
      <c r="E22" s="7"/>
      <c r="F22" s="3"/>
      <c r="G22" s="3"/>
      <c r="H22" s="4"/>
    </row>
    <row r="23" spans="1:8" ht="30" customHeight="1" x14ac:dyDescent="0.2">
      <c r="A23" s="8"/>
      <c r="B23" s="178"/>
      <c r="C23" s="91"/>
      <c r="D23" s="92"/>
      <c r="E23" s="9" t="s">
        <v>48</v>
      </c>
      <c r="F23" s="183" t="s">
        <v>29</v>
      </c>
      <c r="G23" s="184"/>
      <c r="H23" s="6"/>
    </row>
    <row r="24" spans="1:8" ht="21" customHeight="1" x14ac:dyDescent="0.2">
      <c r="A24" s="10">
        <v>1</v>
      </c>
      <c r="B24" s="178" t="s">
        <v>30</v>
      </c>
      <c r="C24" s="91"/>
      <c r="D24" s="92"/>
      <c r="E24" s="11">
        <v>0.02</v>
      </c>
      <c r="F24" s="29">
        <v>2</v>
      </c>
      <c r="G24" s="12" t="s">
        <v>25</v>
      </c>
      <c r="H24" s="6"/>
    </row>
    <row r="25" spans="1:8" ht="21" customHeight="1" x14ac:dyDescent="0.2">
      <c r="A25" s="10">
        <v>2</v>
      </c>
      <c r="B25" s="178" t="s">
        <v>44</v>
      </c>
      <c r="C25" s="91"/>
      <c r="D25" s="92"/>
      <c r="E25" s="11">
        <v>0.09</v>
      </c>
      <c r="F25" s="29">
        <v>9</v>
      </c>
      <c r="G25" s="12" t="s">
        <v>25</v>
      </c>
      <c r="H25" s="6"/>
    </row>
    <row r="26" spans="1:8" ht="21" customHeight="1" x14ac:dyDescent="0.2">
      <c r="A26" s="10">
        <v>3</v>
      </c>
      <c r="B26" s="178" t="s">
        <v>45</v>
      </c>
      <c r="C26" s="91"/>
      <c r="D26" s="92"/>
      <c r="E26" s="11">
        <v>0.17</v>
      </c>
      <c r="F26" s="29">
        <v>17</v>
      </c>
      <c r="G26" s="12" t="s">
        <v>25</v>
      </c>
      <c r="H26" s="6"/>
    </row>
    <row r="27" spans="1:8" ht="21" customHeight="1" x14ac:dyDescent="0.2">
      <c r="A27" s="43">
        <v>4</v>
      </c>
      <c r="B27" s="203" t="s">
        <v>31</v>
      </c>
      <c r="C27" s="204"/>
      <c r="D27" s="205"/>
      <c r="E27" s="44" t="s">
        <v>52</v>
      </c>
      <c r="F27" s="45"/>
      <c r="G27" s="46" t="s">
        <v>25</v>
      </c>
      <c r="H27" s="6"/>
    </row>
    <row r="28" spans="1:8" ht="21" customHeight="1" x14ac:dyDescent="0.2">
      <c r="A28" s="10">
        <v>5</v>
      </c>
      <c r="B28" s="178" t="s">
        <v>32</v>
      </c>
      <c r="C28" s="91"/>
      <c r="D28" s="92"/>
      <c r="E28" s="11">
        <v>0.22</v>
      </c>
      <c r="F28" s="29">
        <v>22</v>
      </c>
      <c r="G28" s="12" t="s">
        <v>25</v>
      </c>
      <c r="H28" s="6"/>
    </row>
    <row r="29" spans="1:8" ht="21" customHeight="1" x14ac:dyDescent="0.2">
      <c r="A29" s="10">
        <v>6</v>
      </c>
      <c r="B29" s="178" t="s">
        <v>33</v>
      </c>
      <c r="C29" s="91"/>
      <c r="D29" s="92"/>
      <c r="E29" s="11">
        <v>7.0000000000000007E-2</v>
      </c>
      <c r="F29" s="29">
        <v>7</v>
      </c>
      <c r="G29" s="12" t="s">
        <v>25</v>
      </c>
      <c r="H29" s="6"/>
    </row>
    <row r="30" spans="1:8" ht="21" customHeight="1" x14ac:dyDescent="0.2">
      <c r="A30" s="10">
        <v>7</v>
      </c>
      <c r="B30" s="178" t="s">
        <v>34</v>
      </c>
      <c r="C30" s="91"/>
      <c r="D30" s="92"/>
      <c r="E30" s="11">
        <v>0.05</v>
      </c>
      <c r="F30" s="85">
        <v>4</v>
      </c>
      <c r="G30" s="12" t="s">
        <v>25</v>
      </c>
      <c r="H30" s="6"/>
    </row>
    <row r="31" spans="1:8" ht="21" customHeight="1" x14ac:dyDescent="0.2">
      <c r="A31" s="10">
        <v>8</v>
      </c>
      <c r="B31" s="178" t="s">
        <v>49</v>
      </c>
      <c r="C31" s="91"/>
      <c r="D31" s="92"/>
      <c r="E31" s="11">
        <v>0.35</v>
      </c>
      <c r="F31" s="29">
        <v>35</v>
      </c>
      <c r="G31" s="12" t="s">
        <v>25</v>
      </c>
      <c r="H31" s="6"/>
    </row>
    <row r="32" spans="1:8" ht="21" customHeight="1" x14ac:dyDescent="0.2">
      <c r="A32" s="10">
        <v>9</v>
      </c>
      <c r="B32" s="178" t="s">
        <v>35</v>
      </c>
      <c r="C32" s="91"/>
      <c r="D32" s="92"/>
      <c r="E32" s="11">
        <v>0.01</v>
      </c>
      <c r="F32" s="29">
        <v>1</v>
      </c>
      <c r="G32" s="12" t="s">
        <v>25</v>
      </c>
      <c r="H32" s="6"/>
    </row>
    <row r="33" spans="1:8" ht="4.5" customHeight="1" x14ac:dyDescent="0.2">
      <c r="A33" s="8"/>
      <c r="B33" s="178"/>
      <c r="C33" s="91"/>
      <c r="D33" s="92"/>
      <c r="E33" s="8"/>
      <c r="F33" s="36"/>
      <c r="G33" s="12"/>
      <c r="H33" s="6"/>
    </row>
    <row r="34" spans="1:8" ht="21" customHeight="1" x14ac:dyDescent="0.2">
      <c r="A34" s="8"/>
      <c r="B34" s="187" t="s">
        <v>36</v>
      </c>
      <c r="C34" s="108"/>
      <c r="D34" s="109"/>
      <c r="E34" s="13">
        <f>SUM(E24:E33)</f>
        <v>0.98000000000000009</v>
      </c>
      <c r="F34" s="37">
        <f>IF(SUM(F24:F32)&gt;0,SUM(F24:F32),"")</f>
        <v>97</v>
      </c>
      <c r="G34" s="14" t="s">
        <v>25</v>
      </c>
      <c r="H34" s="6"/>
    </row>
    <row r="35" spans="1:8" ht="4.5" customHeight="1" x14ac:dyDescent="0.2">
      <c r="A35" s="5"/>
      <c r="H35" s="6"/>
    </row>
    <row r="36" spans="1:8" ht="21" customHeight="1" x14ac:dyDescent="0.2">
      <c r="A36" s="188" t="s">
        <v>37</v>
      </c>
      <c r="B36" s="189"/>
      <c r="C36" s="189"/>
      <c r="D36" s="189"/>
      <c r="E36" s="190">
        <f>E18*F34/100</f>
        <v>17284.982899999999</v>
      </c>
      <c r="F36" s="190"/>
      <c r="G36" s="190"/>
      <c r="H36" s="39" t="s">
        <v>21</v>
      </c>
    </row>
    <row r="37" spans="1:8" ht="2.25" customHeight="1" x14ac:dyDescent="0.2">
      <c r="A37" s="15"/>
      <c r="B37" s="31"/>
      <c r="C37" s="31"/>
      <c r="D37" s="31"/>
      <c r="E37" s="16"/>
      <c r="F37" s="16"/>
      <c r="G37" s="16"/>
      <c r="H37" s="17"/>
    </row>
    <row r="38" spans="1:8" ht="6" customHeight="1" x14ac:dyDescent="0.2"/>
    <row r="39" spans="1:8" ht="2.25" customHeight="1" x14ac:dyDescent="0.2">
      <c r="A39" s="18"/>
      <c r="B39" s="3"/>
      <c r="C39" s="3"/>
      <c r="D39" s="3"/>
      <c r="E39" s="3"/>
      <c r="F39" s="3"/>
      <c r="G39" s="3"/>
      <c r="H39" s="4"/>
    </row>
    <row r="40" spans="1:8" ht="21" customHeight="1" x14ac:dyDescent="0.2">
      <c r="A40" s="191" t="s">
        <v>117</v>
      </c>
      <c r="B40" s="192"/>
      <c r="C40" s="192"/>
      <c r="D40" s="192"/>
      <c r="E40" s="192"/>
      <c r="F40" s="192"/>
      <c r="G40" s="192"/>
      <c r="H40" s="193"/>
    </row>
    <row r="41" spans="1:8" ht="21" customHeight="1" x14ac:dyDescent="0.2">
      <c r="A41" s="194" t="s">
        <v>38</v>
      </c>
      <c r="B41" s="195"/>
      <c r="C41" s="195"/>
      <c r="D41" s="195"/>
      <c r="E41" s="195"/>
      <c r="F41" s="38"/>
      <c r="G41" s="19" t="s">
        <v>25</v>
      </c>
      <c r="H41" s="20"/>
    </row>
    <row r="42" spans="1:8" ht="6" customHeight="1" x14ac:dyDescent="0.2"/>
    <row r="43" spans="1:8" ht="2.25" customHeight="1" x14ac:dyDescent="0.2">
      <c r="A43" s="18"/>
      <c r="B43" s="3"/>
      <c r="C43" s="3"/>
      <c r="D43" s="3"/>
      <c r="E43" s="3"/>
      <c r="F43" s="3"/>
      <c r="G43" s="3"/>
      <c r="H43" s="4"/>
    </row>
    <row r="44" spans="1:8" ht="21" customHeight="1" x14ac:dyDescent="0.2">
      <c r="A44" s="196" t="s">
        <v>39</v>
      </c>
      <c r="B44" s="197"/>
      <c r="C44" s="197"/>
      <c r="D44" s="197"/>
      <c r="H44" s="6"/>
    </row>
    <row r="45" spans="1:8" ht="21" customHeight="1" x14ac:dyDescent="0.2">
      <c r="A45" s="194" t="s">
        <v>40</v>
      </c>
      <c r="B45" s="195"/>
      <c r="C45" s="195"/>
      <c r="D45" s="195"/>
      <c r="E45" s="195"/>
      <c r="F45" s="38"/>
      <c r="G45" s="19" t="s">
        <v>25</v>
      </c>
      <c r="H45" s="20"/>
    </row>
    <row r="46" spans="1:8" ht="6" customHeight="1" x14ac:dyDescent="0.2"/>
    <row r="47" spans="1:8" ht="21" customHeight="1" x14ac:dyDescent="0.2">
      <c r="A47" s="175" t="s">
        <v>41</v>
      </c>
      <c r="B47" s="176"/>
      <c r="C47" s="176"/>
      <c r="D47" s="176"/>
      <c r="E47" s="176"/>
      <c r="F47" s="176"/>
      <c r="G47" s="176"/>
      <c r="H47" s="4"/>
    </row>
    <row r="48" spans="1:8" ht="21" customHeight="1" x14ac:dyDescent="0.2">
      <c r="A48" s="5"/>
      <c r="B48" s="185" t="s">
        <v>42</v>
      </c>
      <c r="C48" s="185"/>
      <c r="D48" s="185"/>
      <c r="E48" s="186">
        <f>E36</f>
        <v>17284.982899999999</v>
      </c>
      <c r="F48" s="186"/>
      <c r="G48" s="186"/>
      <c r="H48" s="63" t="s">
        <v>21</v>
      </c>
    </row>
    <row r="49" spans="1:8" ht="21" customHeight="1" x14ac:dyDescent="0.2">
      <c r="A49" s="5"/>
      <c r="B49" s="146" t="s">
        <v>43</v>
      </c>
      <c r="C49" s="146"/>
      <c r="D49" s="146"/>
      <c r="E49" s="186">
        <f>E48*F41/100</f>
        <v>0</v>
      </c>
      <c r="F49" s="186"/>
      <c r="G49" s="186"/>
      <c r="H49" s="63" t="s">
        <v>21</v>
      </c>
    </row>
    <row r="50" spans="1:8" ht="21" customHeight="1" x14ac:dyDescent="0.2">
      <c r="A50" s="5"/>
      <c r="B50" s="185" t="s">
        <v>39</v>
      </c>
      <c r="C50" s="185"/>
      <c r="D50" s="185"/>
      <c r="E50" s="186">
        <f>E48*F45/100</f>
        <v>0</v>
      </c>
      <c r="F50" s="186"/>
      <c r="G50" s="186"/>
      <c r="H50" s="63" t="s">
        <v>21</v>
      </c>
    </row>
    <row r="51" spans="1:8" ht="21" customHeight="1" x14ac:dyDescent="0.2">
      <c r="A51" s="200" t="s">
        <v>53</v>
      </c>
      <c r="B51" s="201"/>
      <c r="C51" s="201"/>
      <c r="D51" s="201"/>
      <c r="E51" s="202">
        <f>SUM(E48:G50)</f>
        <v>17284.982899999999</v>
      </c>
      <c r="F51" s="202"/>
      <c r="G51" s="202"/>
      <c r="H51" s="62" t="s">
        <v>21</v>
      </c>
    </row>
    <row r="52" spans="1:8" ht="6" customHeight="1" x14ac:dyDescent="0.2">
      <c r="A52" s="21"/>
      <c r="B52" s="22"/>
      <c r="C52" s="22"/>
      <c r="D52" s="22"/>
      <c r="E52" s="22"/>
      <c r="F52" s="22"/>
      <c r="G52" s="22"/>
      <c r="H52" s="20"/>
    </row>
  </sheetData>
  <sheetProtection algorithmName="SHA-512" hashValue="O+zQ7B+t0TxKK3n2J4FMC86Vrygkqk2Dcm7UAzjEtQfzQw0zo+owWT9JTxu3WEKa9WNhRQovEKaseoplyAh/UQ==" saltValue="HWlOlRTloFC1y7CT/JQDcg==" spinCount="100000" sheet="1" objects="1" scenarios="1" selectLockedCells="1"/>
  <mergeCells count="47">
    <mergeCell ref="B49:D49"/>
    <mergeCell ref="E49:G49"/>
    <mergeCell ref="B50:D50"/>
    <mergeCell ref="E50:G50"/>
    <mergeCell ref="A51:D51"/>
    <mergeCell ref="E51:G51"/>
    <mergeCell ref="B48:D48"/>
    <mergeCell ref="E48:G48"/>
    <mergeCell ref="B31:D31"/>
    <mergeCell ref="B32:D32"/>
    <mergeCell ref="B33:D33"/>
    <mergeCell ref="B34:D34"/>
    <mergeCell ref="A36:D36"/>
    <mergeCell ref="E36:G36"/>
    <mergeCell ref="A40:H40"/>
    <mergeCell ref="A41:E41"/>
    <mergeCell ref="A44:D44"/>
    <mergeCell ref="A45:E45"/>
    <mergeCell ref="A47:G47"/>
    <mergeCell ref="B3:H3"/>
    <mergeCell ref="A5:H5"/>
    <mergeCell ref="A7:E7"/>
    <mergeCell ref="E12:G12"/>
    <mergeCell ref="B30:D30"/>
    <mergeCell ref="E18:G18"/>
    <mergeCell ref="A20:H20"/>
    <mergeCell ref="A22:D22"/>
    <mergeCell ref="B23:D23"/>
    <mergeCell ref="F23:G23"/>
    <mergeCell ref="B24:D24"/>
    <mergeCell ref="B25:D25"/>
    <mergeCell ref="B26:D26"/>
    <mergeCell ref="B27:D27"/>
    <mergeCell ref="B28:D28"/>
    <mergeCell ref="B29:D29"/>
    <mergeCell ref="A1:B1"/>
    <mergeCell ref="C1:D1"/>
    <mergeCell ref="E1:H1"/>
    <mergeCell ref="A2:B2"/>
    <mergeCell ref="C2:D2"/>
    <mergeCell ref="E2:H2"/>
    <mergeCell ref="J5:M6"/>
    <mergeCell ref="J7:K9"/>
    <mergeCell ref="L7:M7"/>
    <mergeCell ref="F8:H9"/>
    <mergeCell ref="A14:D14"/>
    <mergeCell ref="E14:G14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4">
    <pageSetUpPr fitToPage="1"/>
  </sheetPr>
  <dimension ref="A1:M52"/>
  <sheetViews>
    <sheetView topLeftCell="A14" zoomScaleNormal="100" workbookViewId="0">
      <selection activeCell="F41" sqref="F41"/>
    </sheetView>
  </sheetViews>
  <sheetFormatPr baseColWidth="10" defaultColWidth="11.42578125" defaultRowHeight="21" customHeight="1" x14ac:dyDescent="0.2"/>
  <cols>
    <col min="1" max="1" width="7.85546875" style="2" bestFit="1" customWidth="1"/>
    <col min="2" max="2" width="26.42578125" style="2" customWidth="1"/>
    <col min="3" max="3" width="11.42578125" style="2" customWidth="1"/>
    <col min="4" max="4" width="17.140625" style="2" customWidth="1"/>
    <col min="5" max="5" width="11.42578125" style="2"/>
    <col min="6" max="6" width="8" style="2" customWidth="1"/>
    <col min="7" max="7" width="2.85546875" style="2" bestFit="1" customWidth="1"/>
    <col min="8" max="8" width="8.85546875" style="2" customWidth="1"/>
    <col min="9" max="9" width="11.42578125" style="2"/>
    <col min="10" max="13" width="19.5703125" style="2" customWidth="1"/>
    <col min="14" max="16384" width="11.42578125" style="2"/>
  </cols>
  <sheetData>
    <row r="1" spans="1:13" ht="14.25" customHeight="1" x14ac:dyDescent="0.2">
      <c r="A1" s="166" t="str">
        <f>Deckblatt!A8</f>
        <v>Stadt Ahlen</v>
      </c>
      <c r="B1" s="166"/>
      <c r="C1" s="167" t="str">
        <f>Deckblatt!A16</f>
        <v>Offenes Verfahren</v>
      </c>
      <c r="D1" s="167"/>
      <c r="E1" s="168" t="str">
        <f>Deckblatt!A5</f>
        <v>Honorarangebot</v>
      </c>
      <c r="F1" s="168"/>
      <c r="G1" s="168"/>
      <c r="H1" s="168"/>
    </row>
    <row r="2" spans="1:13" ht="43.5" customHeight="1" x14ac:dyDescent="0.2">
      <c r="A2" s="169" t="str">
        <f>Deckblatt!A9</f>
        <v>Anbau Quartierszentrum, Umnutzung einer Sporthalle und Abbruch Jugendzentrum</v>
      </c>
      <c r="B2" s="169"/>
      <c r="C2" s="170" t="str">
        <f>Deckblatt!A17</f>
        <v>nach § 15 VgV</v>
      </c>
      <c r="D2" s="170"/>
      <c r="E2" s="171" t="s">
        <v>54</v>
      </c>
      <c r="F2" s="171"/>
      <c r="G2" s="171"/>
      <c r="H2" s="171"/>
    </row>
    <row r="3" spans="1:13" ht="21" customHeight="1" x14ac:dyDescent="0.2">
      <c r="A3" s="1" t="s">
        <v>8</v>
      </c>
      <c r="B3" s="130" t="str">
        <f>Deckblatt!C11</f>
        <v>bitte Name des Bieters / der Bietergemeinschaft eintragen</v>
      </c>
      <c r="C3" s="130"/>
      <c r="D3" s="130"/>
      <c r="E3" s="130"/>
      <c r="F3" s="130"/>
      <c r="G3" s="130"/>
      <c r="H3" s="130"/>
    </row>
    <row r="4" spans="1:13" ht="4.5" customHeight="1" thickBot="1" x14ac:dyDescent="0.25"/>
    <row r="5" spans="1:13" ht="38.25" customHeight="1" thickBot="1" x14ac:dyDescent="0.25">
      <c r="A5" s="172" t="s">
        <v>94</v>
      </c>
      <c r="B5" s="173"/>
      <c r="C5" s="173"/>
      <c r="D5" s="173"/>
      <c r="E5" s="173"/>
      <c r="F5" s="173"/>
      <c r="G5" s="173"/>
      <c r="H5" s="174"/>
      <c r="J5" s="151" t="s">
        <v>9</v>
      </c>
      <c r="K5" s="152"/>
      <c r="L5" s="152"/>
      <c r="M5" s="153"/>
    </row>
    <row r="6" spans="1:13" ht="3.75" customHeight="1" x14ac:dyDescent="0.2">
      <c r="J6" s="154"/>
      <c r="K6" s="155"/>
      <c r="L6" s="155"/>
      <c r="M6" s="156"/>
    </row>
    <row r="7" spans="1:13" ht="21" customHeight="1" x14ac:dyDescent="0.2">
      <c r="A7" s="175" t="s">
        <v>10</v>
      </c>
      <c r="B7" s="176"/>
      <c r="C7" s="176"/>
      <c r="D7" s="176"/>
      <c r="E7" s="176"/>
      <c r="F7" s="3"/>
      <c r="G7" s="3"/>
      <c r="H7" s="4"/>
      <c r="J7" s="157" t="s">
        <v>11</v>
      </c>
      <c r="K7" s="157"/>
      <c r="L7" s="158" t="s">
        <v>12</v>
      </c>
      <c r="M7" s="159"/>
    </row>
    <row r="8" spans="1:13" ht="5.25" customHeight="1" x14ac:dyDescent="0.2">
      <c r="A8" s="5"/>
      <c r="F8" s="160" t="s">
        <v>13</v>
      </c>
      <c r="G8" s="160"/>
      <c r="H8" s="161"/>
      <c r="J8" s="157"/>
      <c r="K8" s="157"/>
      <c r="L8" s="53"/>
      <c r="M8" s="53"/>
    </row>
    <row r="9" spans="1:13" ht="38.25" customHeight="1" x14ac:dyDescent="0.2">
      <c r="A9" s="5"/>
      <c r="B9" s="30" t="s">
        <v>14</v>
      </c>
      <c r="C9" s="58" t="s">
        <v>118</v>
      </c>
      <c r="D9" s="30" t="s">
        <v>15</v>
      </c>
      <c r="E9" s="57">
        <v>0</v>
      </c>
      <c r="F9" s="160"/>
      <c r="G9" s="160"/>
      <c r="H9" s="161"/>
      <c r="J9" s="157"/>
      <c r="K9" s="157"/>
      <c r="L9" s="54" t="s">
        <v>16</v>
      </c>
      <c r="M9" s="54" t="s">
        <v>17</v>
      </c>
    </row>
    <row r="10" spans="1:13" ht="21" customHeight="1" x14ac:dyDescent="0.2">
      <c r="A10" s="5"/>
      <c r="D10" s="49"/>
      <c r="E10" s="50" t="s">
        <v>18</v>
      </c>
      <c r="F10" s="49"/>
      <c r="G10" s="49"/>
      <c r="H10" s="51"/>
      <c r="J10" s="53" t="s">
        <v>19</v>
      </c>
      <c r="K10" s="55">
        <v>25000</v>
      </c>
      <c r="L10" s="55">
        <v>9098</v>
      </c>
      <c r="M10" s="55">
        <v>10681</v>
      </c>
    </row>
    <row r="11" spans="1:13" ht="3" customHeight="1" x14ac:dyDescent="0.2">
      <c r="A11" s="5"/>
      <c r="H11" s="6"/>
      <c r="J11" s="53"/>
      <c r="K11" s="55"/>
      <c r="L11" s="55"/>
      <c r="M11" s="55"/>
    </row>
    <row r="12" spans="1:13" ht="21" customHeight="1" x14ac:dyDescent="0.2">
      <c r="A12" s="5"/>
      <c r="B12" s="66"/>
      <c r="C12" s="66"/>
      <c r="D12" s="33" t="s">
        <v>20</v>
      </c>
      <c r="E12" s="177">
        <v>34076.589999999997</v>
      </c>
      <c r="F12" s="177"/>
      <c r="G12" s="177"/>
      <c r="H12" s="6" t="s">
        <v>21</v>
      </c>
      <c r="J12" s="53" t="s">
        <v>22</v>
      </c>
      <c r="K12" s="55">
        <v>35000</v>
      </c>
      <c r="L12" s="55">
        <v>11869</v>
      </c>
      <c r="M12" s="55">
        <v>13934</v>
      </c>
    </row>
    <row r="13" spans="1:13" ht="5.25" customHeight="1" x14ac:dyDescent="0.2">
      <c r="A13" s="5"/>
      <c r="H13" s="6"/>
      <c r="J13" s="53"/>
      <c r="K13" s="55"/>
      <c r="L13" s="55"/>
      <c r="M13" s="55"/>
    </row>
    <row r="14" spans="1:13" ht="21" customHeight="1" x14ac:dyDescent="0.2">
      <c r="A14" s="162" t="s">
        <v>47</v>
      </c>
      <c r="B14" s="163"/>
      <c r="C14" s="163"/>
      <c r="D14" s="164"/>
      <c r="E14" s="165">
        <f>ROUND(L14+(M14-L14)*E9,2)</f>
        <v>11613.12</v>
      </c>
      <c r="F14" s="165"/>
      <c r="G14" s="165"/>
      <c r="H14" s="34" t="s">
        <v>21</v>
      </c>
      <c r="J14" s="53" t="s">
        <v>23</v>
      </c>
      <c r="K14" s="55">
        <f>E12</f>
        <v>34076.589999999997</v>
      </c>
      <c r="L14" s="55">
        <f>ROUND((L12-L10)*($K14-$K10)/($K12-$K10)+L10,2)</f>
        <v>11613.12</v>
      </c>
      <c r="M14" s="55">
        <f>ROUND((M12-M10)*($K14-$K10)/($K12-$K10)+M10,2)</f>
        <v>13633.61</v>
      </c>
    </row>
    <row r="15" spans="1:13" ht="6.75" customHeight="1" x14ac:dyDescent="0.2">
      <c r="A15" s="5"/>
      <c r="H15" s="6"/>
    </row>
    <row r="16" spans="1:13" ht="21" customHeight="1" x14ac:dyDescent="0.2">
      <c r="A16" s="5"/>
      <c r="D16" s="33"/>
      <c r="E16" s="33" t="s">
        <v>24</v>
      </c>
      <c r="F16" s="52"/>
      <c r="G16" s="2" t="s">
        <v>25</v>
      </c>
      <c r="H16" s="6"/>
    </row>
    <row r="17" spans="1:8" ht="6.75" customHeight="1" x14ac:dyDescent="0.2">
      <c r="A17" s="5"/>
      <c r="H17" s="6"/>
    </row>
    <row r="18" spans="1:8" ht="21" customHeight="1" x14ac:dyDescent="0.2">
      <c r="A18" s="5"/>
      <c r="D18" s="33" t="s">
        <v>26</v>
      </c>
      <c r="E18" s="179">
        <f>E14+(E14*F16/100)</f>
        <v>11613.12</v>
      </c>
      <c r="F18" s="179"/>
      <c r="G18" s="179"/>
      <c r="H18" s="35" t="s">
        <v>21</v>
      </c>
    </row>
    <row r="19" spans="1:8" ht="6.75" customHeight="1" x14ac:dyDescent="0.2">
      <c r="A19" s="5"/>
      <c r="H19" s="6"/>
    </row>
    <row r="20" spans="1:8" ht="30" customHeight="1" x14ac:dyDescent="0.2">
      <c r="A20" s="180" t="s">
        <v>27</v>
      </c>
      <c r="B20" s="181"/>
      <c r="C20" s="181"/>
      <c r="D20" s="181"/>
      <c r="E20" s="181"/>
      <c r="F20" s="181"/>
      <c r="G20" s="181"/>
      <c r="H20" s="182"/>
    </row>
    <row r="21" spans="1:8" ht="3" customHeight="1" x14ac:dyDescent="0.2"/>
    <row r="22" spans="1:8" ht="21" customHeight="1" x14ac:dyDescent="0.2">
      <c r="A22" s="175" t="s">
        <v>28</v>
      </c>
      <c r="B22" s="176"/>
      <c r="C22" s="176"/>
      <c r="D22" s="176"/>
      <c r="E22" s="7"/>
      <c r="F22" s="3"/>
      <c r="G22" s="3"/>
      <c r="H22" s="4"/>
    </row>
    <row r="23" spans="1:8" ht="30" customHeight="1" x14ac:dyDescent="0.2">
      <c r="A23" s="8"/>
      <c r="B23" s="178"/>
      <c r="C23" s="91"/>
      <c r="D23" s="92"/>
      <c r="E23" s="9" t="s">
        <v>48</v>
      </c>
      <c r="F23" s="183" t="s">
        <v>29</v>
      </c>
      <c r="G23" s="184"/>
      <c r="H23" s="6"/>
    </row>
    <row r="24" spans="1:8" ht="21" customHeight="1" x14ac:dyDescent="0.2">
      <c r="A24" s="10">
        <v>1</v>
      </c>
      <c r="B24" s="178" t="s">
        <v>30</v>
      </c>
      <c r="C24" s="91"/>
      <c r="D24" s="92"/>
      <c r="E24" s="11">
        <v>0.02</v>
      </c>
      <c r="F24" s="29">
        <v>2</v>
      </c>
      <c r="G24" s="12" t="s">
        <v>25</v>
      </c>
      <c r="H24" s="6"/>
    </row>
    <row r="25" spans="1:8" ht="21" customHeight="1" x14ac:dyDescent="0.2">
      <c r="A25" s="10">
        <v>2</v>
      </c>
      <c r="B25" s="178" t="s">
        <v>44</v>
      </c>
      <c r="C25" s="91"/>
      <c r="D25" s="92"/>
      <c r="E25" s="11">
        <v>0.09</v>
      </c>
      <c r="F25" s="29">
        <v>9</v>
      </c>
      <c r="G25" s="12" t="s">
        <v>25</v>
      </c>
      <c r="H25" s="6"/>
    </row>
    <row r="26" spans="1:8" ht="21" customHeight="1" x14ac:dyDescent="0.2">
      <c r="A26" s="10">
        <v>3</v>
      </c>
      <c r="B26" s="178" t="s">
        <v>45</v>
      </c>
      <c r="C26" s="91"/>
      <c r="D26" s="92"/>
      <c r="E26" s="11">
        <v>0.17</v>
      </c>
      <c r="F26" s="29">
        <v>17</v>
      </c>
      <c r="G26" s="12" t="s">
        <v>25</v>
      </c>
      <c r="H26" s="6"/>
    </row>
    <row r="27" spans="1:8" ht="21" customHeight="1" x14ac:dyDescent="0.2">
      <c r="A27" s="10">
        <v>4</v>
      </c>
      <c r="B27" s="178" t="s">
        <v>31</v>
      </c>
      <c r="C27" s="91"/>
      <c r="D27" s="92"/>
      <c r="E27" s="11">
        <v>0.02</v>
      </c>
      <c r="F27" s="29">
        <v>2</v>
      </c>
      <c r="G27" s="12" t="s">
        <v>25</v>
      </c>
      <c r="H27" s="6"/>
    </row>
    <row r="28" spans="1:8" ht="21" customHeight="1" x14ac:dyDescent="0.2">
      <c r="A28" s="10">
        <v>5</v>
      </c>
      <c r="B28" s="178" t="s">
        <v>32</v>
      </c>
      <c r="C28" s="91"/>
      <c r="D28" s="92"/>
      <c r="E28" s="11">
        <v>0.22</v>
      </c>
      <c r="F28" s="29">
        <v>22</v>
      </c>
      <c r="G28" s="12" t="s">
        <v>25</v>
      </c>
      <c r="H28" s="6"/>
    </row>
    <row r="29" spans="1:8" ht="21" customHeight="1" x14ac:dyDescent="0.2">
      <c r="A29" s="10">
        <v>6</v>
      </c>
      <c r="B29" s="178" t="s">
        <v>33</v>
      </c>
      <c r="C29" s="91"/>
      <c r="D29" s="92"/>
      <c r="E29" s="11">
        <v>7.0000000000000007E-2</v>
      </c>
      <c r="F29" s="29">
        <v>7</v>
      </c>
      <c r="G29" s="12" t="s">
        <v>25</v>
      </c>
      <c r="H29" s="6"/>
    </row>
    <row r="30" spans="1:8" ht="21" customHeight="1" x14ac:dyDescent="0.2">
      <c r="A30" s="10">
        <v>7</v>
      </c>
      <c r="B30" s="178" t="s">
        <v>34</v>
      </c>
      <c r="C30" s="91"/>
      <c r="D30" s="92"/>
      <c r="E30" s="11">
        <v>0.05</v>
      </c>
      <c r="F30" s="85">
        <v>4</v>
      </c>
      <c r="G30" s="12" t="s">
        <v>25</v>
      </c>
      <c r="H30" s="6"/>
    </row>
    <row r="31" spans="1:8" ht="21" customHeight="1" x14ac:dyDescent="0.2">
      <c r="A31" s="10">
        <v>8</v>
      </c>
      <c r="B31" s="178" t="s">
        <v>49</v>
      </c>
      <c r="C31" s="91"/>
      <c r="D31" s="92"/>
      <c r="E31" s="11">
        <v>0.35</v>
      </c>
      <c r="F31" s="29">
        <v>35</v>
      </c>
      <c r="G31" s="12" t="s">
        <v>25</v>
      </c>
      <c r="H31" s="6"/>
    </row>
    <row r="32" spans="1:8" ht="21" customHeight="1" x14ac:dyDescent="0.2">
      <c r="A32" s="10">
        <v>9</v>
      </c>
      <c r="B32" s="178" t="s">
        <v>35</v>
      </c>
      <c r="C32" s="91"/>
      <c r="D32" s="92"/>
      <c r="E32" s="11">
        <v>0.01</v>
      </c>
      <c r="F32" s="29">
        <v>1</v>
      </c>
      <c r="G32" s="12" t="s">
        <v>25</v>
      </c>
      <c r="H32" s="6"/>
    </row>
    <row r="33" spans="1:8" ht="4.5" customHeight="1" x14ac:dyDescent="0.2">
      <c r="A33" s="8"/>
      <c r="B33" s="178"/>
      <c r="C33" s="91"/>
      <c r="D33" s="92"/>
      <c r="E33" s="8"/>
      <c r="F33" s="36"/>
      <c r="G33" s="12"/>
      <c r="H33" s="6"/>
    </row>
    <row r="34" spans="1:8" ht="21" customHeight="1" x14ac:dyDescent="0.2">
      <c r="A34" s="8"/>
      <c r="B34" s="187" t="s">
        <v>36</v>
      </c>
      <c r="C34" s="108"/>
      <c r="D34" s="109"/>
      <c r="E34" s="13">
        <f>SUM(E24:E33)</f>
        <v>1</v>
      </c>
      <c r="F34" s="37">
        <f>IF(SUM(F24:F32)&gt;0,SUM(F24:F32),"")</f>
        <v>99</v>
      </c>
      <c r="G34" s="14" t="s">
        <v>25</v>
      </c>
      <c r="H34" s="6"/>
    </row>
    <row r="35" spans="1:8" ht="4.5" customHeight="1" x14ac:dyDescent="0.2">
      <c r="A35" s="5"/>
      <c r="H35" s="6"/>
    </row>
    <row r="36" spans="1:8" ht="21" customHeight="1" x14ac:dyDescent="0.2">
      <c r="A36" s="188" t="s">
        <v>37</v>
      </c>
      <c r="B36" s="189"/>
      <c r="C36" s="189"/>
      <c r="D36" s="189"/>
      <c r="E36" s="190">
        <f>E18*F34/100</f>
        <v>11496.988800000001</v>
      </c>
      <c r="F36" s="190"/>
      <c r="G36" s="190"/>
      <c r="H36" s="39" t="s">
        <v>21</v>
      </c>
    </row>
    <row r="37" spans="1:8" ht="2.25" customHeight="1" x14ac:dyDescent="0.2">
      <c r="A37" s="15"/>
      <c r="B37" s="31"/>
      <c r="C37" s="31"/>
      <c r="D37" s="31"/>
      <c r="E37" s="16"/>
      <c r="F37" s="16"/>
      <c r="G37" s="16"/>
      <c r="H37" s="17"/>
    </row>
    <row r="38" spans="1:8" ht="6" customHeight="1" x14ac:dyDescent="0.2"/>
    <row r="39" spans="1:8" ht="2.25" customHeight="1" x14ac:dyDescent="0.2">
      <c r="A39" s="18"/>
      <c r="B39" s="3"/>
      <c r="C39" s="3"/>
      <c r="D39" s="3"/>
      <c r="E39" s="3"/>
      <c r="F39" s="3"/>
      <c r="G39" s="3"/>
      <c r="H39" s="4"/>
    </row>
    <row r="40" spans="1:8" ht="21" customHeight="1" x14ac:dyDescent="0.2">
      <c r="A40" s="191" t="s">
        <v>117</v>
      </c>
      <c r="B40" s="192"/>
      <c r="C40" s="192"/>
      <c r="D40" s="192"/>
      <c r="E40" s="192"/>
      <c r="F40" s="192"/>
      <c r="G40" s="192"/>
      <c r="H40" s="193"/>
    </row>
    <row r="41" spans="1:8" ht="21" customHeight="1" x14ac:dyDescent="0.2">
      <c r="A41" s="194" t="s">
        <v>38</v>
      </c>
      <c r="B41" s="195"/>
      <c r="C41" s="195"/>
      <c r="D41" s="195"/>
      <c r="E41" s="195"/>
      <c r="F41" s="38"/>
      <c r="G41" s="19" t="s">
        <v>25</v>
      </c>
      <c r="H41" s="20"/>
    </row>
    <row r="42" spans="1:8" ht="6" customHeight="1" x14ac:dyDescent="0.2"/>
    <row r="43" spans="1:8" ht="2.25" customHeight="1" x14ac:dyDescent="0.2">
      <c r="A43" s="18"/>
      <c r="B43" s="3"/>
      <c r="C43" s="3"/>
      <c r="D43" s="3"/>
      <c r="E43" s="3"/>
      <c r="F43" s="3"/>
      <c r="G43" s="3"/>
      <c r="H43" s="4"/>
    </row>
    <row r="44" spans="1:8" ht="21" customHeight="1" x14ac:dyDescent="0.2">
      <c r="A44" s="196" t="s">
        <v>39</v>
      </c>
      <c r="B44" s="197"/>
      <c r="C44" s="197"/>
      <c r="D44" s="197"/>
      <c r="H44" s="6"/>
    </row>
    <row r="45" spans="1:8" ht="21" customHeight="1" x14ac:dyDescent="0.2">
      <c r="A45" s="194" t="s">
        <v>40</v>
      </c>
      <c r="B45" s="195"/>
      <c r="C45" s="195"/>
      <c r="D45" s="195"/>
      <c r="E45" s="195"/>
      <c r="F45" s="38"/>
      <c r="G45" s="19" t="s">
        <v>25</v>
      </c>
      <c r="H45" s="20"/>
    </row>
    <row r="46" spans="1:8" ht="6" customHeight="1" x14ac:dyDescent="0.2"/>
    <row r="47" spans="1:8" ht="21" customHeight="1" x14ac:dyDescent="0.2">
      <c r="A47" s="175" t="s">
        <v>41</v>
      </c>
      <c r="B47" s="176"/>
      <c r="C47" s="176"/>
      <c r="D47" s="176"/>
      <c r="E47" s="176"/>
      <c r="F47" s="176"/>
      <c r="G47" s="176"/>
      <c r="H47" s="4"/>
    </row>
    <row r="48" spans="1:8" ht="21" customHeight="1" x14ac:dyDescent="0.2">
      <c r="A48" s="5"/>
      <c r="B48" s="185" t="s">
        <v>42</v>
      </c>
      <c r="C48" s="185"/>
      <c r="D48" s="185"/>
      <c r="E48" s="186">
        <f>E36</f>
        <v>11496.988800000001</v>
      </c>
      <c r="F48" s="186"/>
      <c r="G48" s="186"/>
      <c r="H48" s="63" t="s">
        <v>21</v>
      </c>
    </row>
    <row r="49" spans="1:8" ht="21" customHeight="1" x14ac:dyDescent="0.2">
      <c r="A49" s="5"/>
      <c r="B49" s="146" t="s">
        <v>43</v>
      </c>
      <c r="C49" s="146"/>
      <c r="D49" s="146"/>
      <c r="E49" s="186">
        <f>E48*F41/100</f>
        <v>0</v>
      </c>
      <c r="F49" s="186"/>
      <c r="G49" s="186"/>
      <c r="H49" s="63" t="s">
        <v>21</v>
      </c>
    </row>
    <row r="50" spans="1:8" ht="21" customHeight="1" x14ac:dyDescent="0.2">
      <c r="A50" s="5"/>
      <c r="B50" s="185" t="s">
        <v>39</v>
      </c>
      <c r="C50" s="185"/>
      <c r="D50" s="185"/>
      <c r="E50" s="186">
        <f>E48*F45/100</f>
        <v>0</v>
      </c>
      <c r="F50" s="186"/>
      <c r="G50" s="186"/>
      <c r="H50" s="63" t="s">
        <v>21</v>
      </c>
    </row>
    <row r="51" spans="1:8" ht="21" customHeight="1" x14ac:dyDescent="0.2">
      <c r="A51" s="200" t="s">
        <v>55</v>
      </c>
      <c r="B51" s="201"/>
      <c r="C51" s="201"/>
      <c r="D51" s="201"/>
      <c r="E51" s="202">
        <f>SUM(E48:G50)</f>
        <v>11496.988800000001</v>
      </c>
      <c r="F51" s="202"/>
      <c r="G51" s="202"/>
      <c r="H51" s="62" t="s">
        <v>21</v>
      </c>
    </row>
    <row r="52" spans="1:8" ht="6" customHeight="1" x14ac:dyDescent="0.2">
      <c r="A52" s="21"/>
      <c r="B52" s="22"/>
      <c r="C52" s="22"/>
      <c r="D52" s="22"/>
      <c r="E52" s="22"/>
      <c r="F52" s="22"/>
      <c r="G52" s="22"/>
      <c r="H52" s="20"/>
    </row>
  </sheetData>
  <sheetProtection algorithmName="SHA-512" hashValue="6WMh6tnKP9mDePfWKBmFF5c4sckxnmLW62tVv/sfhGUsPlwWBw1JeB23MlYC2izqO0f/CBYhRfX0MiFk0K816g==" saltValue="OJynS5+er1c1BJRGGRtk1A==" spinCount="100000" sheet="1" objects="1" scenarios="1" selectLockedCells="1"/>
  <mergeCells count="47">
    <mergeCell ref="A51:D51"/>
    <mergeCell ref="E51:G51"/>
    <mergeCell ref="B48:D48"/>
    <mergeCell ref="E48:G48"/>
    <mergeCell ref="B49:D49"/>
    <mergeCell ref="E49:G49"/>
    <mergeCell ref="B50:D50"/>
    <mergeCell ref="E50:G50"/>
    <mergeCell ref="A47:G47"/>
    <mergeCell ref="B30:D30"/>
    <mergeCell ref="B31:D31"/>
    <mergeCell ref="B32:D32"/>
    <mergeCell ref="B33:D33"/>
    <mergeCell ref="B34:D34"/>
    <mergeCell ref="A36:D36"/>
    <mergeCell ref="E36:G36"/>
    <mergeCell ref="A40:H40"/>
    <mergeCell ref="A41:E41"/>
    <mergeCell ref="A44:D44"/>
    <mergeCell ref="A45:E45"/>
    <mergeCell ref="B3:H3"/>
    <mergeCell ref="A5:H5"/>
    <mergeCell ref="A7:E7"/>
    <mergeCell ref="E12:G12"/>
    <mergeCell ref="B29:D29"/>
    <mergeCell ref="E18:G18"/>
    <mergeCell ref="A20:H20"/>
    <mergeCell ref="A22:D22"/>
    <mergeCell ref="B23:D23"/>
    <mergeCell ref="F23:G23"/>
    <mergeCell ref="B24:D24"/>
    <mergeCell ref="B25:D25"/>
    <mergeCell ref="B26:D26"/>
    <mergeCell ref="B27:D27"/>
    <mergeCell ref="B28:D28"/>
    <mergeCell ref="A1:B1"/>
    <mergeCell ref="C1:D1"/>
    <mergeCell ref="E1:H1"/>
    <mergeCell ref="A2:B2"/>
    <mergeCell ref="C2:D2"/>
    <mergeCell ref="E2:H2"/>
    <mergeCell ref="J5:M6"/>
    <mergeCell ref="J7:K9"/>
    <mergeCell ref="L7:M7"/>
    <mergeCell ref="F8:H9"/>
    <mergeCell ref="A14:D14"/>
    <mergeCell ref="E14:G14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5">
    <pageSetUpPr fitToPage="1"/>
  </sheetPr>
  <dimension ref="A1:M52"/>
  <sheetViews>
    <sheetView topLeftCell="A18" zoomScaleNormal="100" workbookViewId="0">
      <selection activeCell="E9" sqref="E9"/>
    </sheetView>
  </sheetViews>
  <sheetFormatPr baseColWidth="10" defaultColWidth="11.42578125" defaultRowHeight="21" customHeight="1" x14ac:dyDescent="0.2"/>
  <cols>
    <col min="1" max="1" width="7.85546875" style="2" bestFit="1" customWidth="1"/>
    <col min="2" max="2" width="26.42578125" style="2" customWidth="1"/>
    <col min="3" max="3" width="11.42578125" style="2" customWidth="1"/>
    <col min="4" max="4" width="17.140625" style="2" customWidth="1"/>
    <col min="5" max="5" width="11.42578125" style="2"/>
    <col min="6" max="6" width="8" style="2" customWidth="1"/>
    <col min="7" max="7" width="2.85546875" style="2" bestFit="1" customWidth="1"/>
    <col min="8" max="8" width="8.85546875" style="2" customWidth="1"/>
    <col min="9" max="9" width="11.42578125" style="2"/>
    <col min="10" max="13" width="19.5703125" style="2" customWidth="1"/>
    <col min="14" max="16384" width="11.42578125" style="2"/>
  </cols>
  <sheetData>
    <row r="1" spans="1:13" ht="14.25" customHeight="1" x14ac:dyDescent="0.2">
      <c r="A1" s="166" t="str">
        <f>Deckblatt!A8</f>
        <v>Stadt Ahlen</v>
      </c>
      <c r="B1" s="166"/>
      <c r="C1" s="167" t="str">
        <f>Deckblatt!A16</f>
        <v>Offenes Verfahren</v>
      </c>
      <c r="D1" s="167"/>
      <c r="E1" s="168" t="str">
        <f>Deckblatt!A5</f>
        <v>Honorarangebot</v>
      </c>
      <c r="F1" s="168"/>
      <c r="G1" s="168"/>
      <c r="H1" s="168"/>
    </row>
    <row r="2" spans="1:13" ht="51" customHeight="1" x14ac:dyDescent="0.2">
      <c r="A2" s="169" t="str">
        <f>Deckblatt!A9</f>
        <v>Anbau Quartierszentrum, Umnutzung einer Sporthalle und Abbruch Jugendzentrum</v>
      </c>
      <c r="B2" s="169"/>
      <c r="C2" s="170" t="str">
        <f>Deckblatt!A17</f>
        <v>nach § 15 VgV</v>
      </c>
      <c r="D2" s="170"/>
      <c r="E2" s="171" t="s">
        <v>56</v>
      </c>
      <c r="F2" s="171"/>
      <c r="G2" s="171"/>
      <c r="H2" s="171"/>
    </row>
    <row r="3" spans="1:13" ht="21" customHeight="1" x14ac:dyDescent="0.2">
      <c r="A3" s="1" t="s">
        <v>8</v>
      </c>
      <c r="B3" s="130" t="str">
        <f>Deckblatt!C11</f>
        <v>bitte Name des Bieters / der Bietergemeinschaft eintragen</v>
      </c>
      <c r="C3" s="130"/>
      <c r="D3" s="130"/>
      <c r="E3" s="130"/>
      <c r="F3" s="130"/>
      <c r="G3" s="130"/>
      <c r="H3" s="130"/>
    </row>
    <row r="4" spans="1:13" ht="4.5" customHeight="1" thickBot="1" x14ac:dyDescent="0.25"/>
    <row r="5" spans="1:13" ht="38.25" customHeight="1" thickBot="1" x14ac:dyDescent="0.25">
      <c r="A5" s="172" t="s">
        <v>95</v>
      </c>
      <c r="B5" s="173"/>
      <c r="C5" s="173"/>
      <c r="D5" s="173"/>
      <c r="E5" s="173"/>
      <c r="F5" s="173"/>
      <c r="G5" s="173"/>
      <c r="H5" s="174"/>
      <c r="J5" s="151" t="s">
        <v>9</v>
      </c>
      <c r="K5" s="152"/>
      <c r="L5" s="152"/>
      <c r="M5" s="153"/>
    </row>
    <row r="6" spans="1:13" ht="3.75" customHeight="1" x14ac:dyDescent="0.2">
      <c r="J6" s="154"/>
      <c r="K6" s="155"/>
      <c r="L6" s="155"/>
      <c r="M6" s="156"/>
    </row>
    <row r="7" spans="1:13" ht="21" customHeight="1" x14ac:dyDescent="0.2">
      <c r="A7" s="175" t="s">
        <v>10</v>
      </c>
      <c r="B7" s="176"/>
      <c r="C7" s="176"/>
      <c r="D7" s="176"/>
      <c r="E7" s="176"/>
      <c r="F7" s="3"/>
      <c r="G7" s="3"/>
      <c r="H7" s="4"/>
      <c r="J7" s="157" t="s">
        <v>11</v>
      </c>
      <c r="K7" s="157"/>
      <c r="L7" s="158" t="s">
        <v>12</v>
      </c>
      <c r="M7" s="159"/>
    </row>
    <row r="8" spans="1:13" ht="5.25" customHeight="1" x14ac:dyDescent="0.2">
      <c r="A8" s="5"/>
      <c r="F8" s="160" t="s">
        <v>13</v>
      </c>
      <c r="G8" s="160"/>
      <c r="H8" s="161"/>
      <c r="J8" s="157"/>
      <c r="K8" s="157"/>
      <c r="L8" s="53"/>
      <c r="M8" s="53"/>
    </row>
    <row r="9" spans="1:13" ht="30" customHeight="1" x14ac:dyDescent="0.2">
      <c r="A9" s="5"/>
      <c r="B9" s="30" t="s">
        <v>14</v>
      </c>
      <c r="C9" s="58" t="s">
        <v>118</v>
      </c>
      <c r="D9" s="30" t="s">
        <v>15</v>
      </c>
      <c r="E9" s="56">
        <v>0</v>
      </c>
      <c r="F9" s="160"/>
      <c r="G9" s="160"/>
      <c r="H9" s="161"/>
      <c r="J9" s="157"/>
      <c r="K9" s="157"/>
      <c r="L9" s="54" t="s">
        <v>16</v>
      </c>
      <c r="M9" s="54" t="s">
        <v>17</v>
      </c>
    </row>
    <row r="10" spans="1:13" ht="21" customHeight="1" x14ac:dyDescent="0.2">
      <c r="A10" s="5"/>
      <c r="D10" s="49"/>
      <c r="E10" s="50" t="s">
        <v>18</v>
      </c>
      <c r="F10" s="49"/>
      <c r="G10" s="49"/>
      <c r="H10" s="51"/>
      <c r="J10" s="53" t="s">
        <v>19</v>
      </c>
      <c r="K10" s="55">
        <v>5000</v>
      </c>
      <c r="L10" s="55">
        <v>2547</v>
      </c>
      <c r="M10" s="55">
        <v>2990</v>
      </c>
    </row>
    <row r="11" spans="1:13" ht="3" customHeight="1" x14ac:dyDescent="0.2">
      <c r="A11" s="5"/>
      <c r="H11" s="6"/>
      <c r="J11" s="53"/>
      <c r="K11" s="55"/>
      <c r="L11" s="55"/>
      <c r="M11" s="55"/>
    </row>
    <row r="12" spans="1:13" ht="21" customHeight="1" x14ac:dyDescent="0.2">
      <c r="A12" s="5"/>
      <c r="B12" s="66"/>
      <c r="C12" s="66"/>
      <c r="D12" s="33" t="s">
        <v>20</v>
      </c>
      <c r="E12" s="177">
        <v>5628.7</v>
      </c>
      <c r="F12" s="177"/>
      <c r="G12" s="177"/>
      <c r="H12" s="6" t="s">
        <v>21</v>
      </c>
      <c r="J12" s="53" t="s">
        <v>22</v>
      </c>
      <c r="K12" s="55">
        <v>10000</v>
      </c>
      <c r="L12" s="55">
        <v>4408</v>
      </c>
      <c r="M12" s="55">
        <v>5174</v>
      </c>
    </row>
    <row r="13" spans="1:13" ht="5.25" customHeight="1" x14ac:dyDescent="0.2">
      <c r="A13" s="5"/>
      <c r="H13" s="6"/>
      <c r="J13" s="53"/>
      <c r="K13" s="55"/>
      <c r="L13" s="55"/>
      <c r="M13" s="55"/>
    </row>
    <row r="14" spans="1:13" ht="21" customHeight="1" x14ac:dyDescent="0.2">
      <c r="A14" s="162" t="s">
        <v>47</v>
      </c>
      <c r="B14" s="163"/>
      <c r="C14" s="163"/>
      <c r="D14" s="164"/>
      <c r="E14" s="165">
        <f>ROUND(L14+(M14-L14)*E9,2)</f>
        <v>2781</v>
      </c>
      <c r="F14" s="165"/>
      <c r="G14" s="165"/>
      <c r="H14" s="34" t="s">
        <v>21</v>
      </c>
      <c r="J14" s="53" t="s">
        <v>23</v>
      </c>
      <c r="K14" s="55">
        <f>E12</f>
        <v>5628.7</v>
      </c>
      <c r="L14" s="55">
        <f>ROUND((L12-L10)*($K14-$K10)/($K12-$K10)+L10,2)</f>
        <v>2781</v>
      </c>
      <c r="M14" s="55">
        <f>ROUND((M12-M10)*($K14-$K10)/($K12-$K10)+M10,2)</f>
        <v>3264.62</v>
      </c>
    </row>
    <row r="15" spans="1:13" ht="6.75" customHeight="1" x14ac:dyDescent="0.2">
      <c r="A15" s="5"/>
      <c r="H15" s="6"/>
    </row>
    <row r="16" spans="1:13" ht="21" customHeight="1" x14ac:dyDescent="0.2">
      <c r="A16" s="5"/>
      <c r="D16" s="33"/>
      <c r="E16" s="33" t="s">
        <v>24</v>
      </c>
      <c r="F16" s="52"/>
      <c r="G16" s="2" t="s">
        <v>25</v>
      </c>
      <c r="H16" s="6"/>
    </row>
    <row r="17" spans="1:8" ht="6.75" customHeight="1" x14ac:dyDescent="0.2">
      <c r="A17" s="5"/>
      <c r="H17" s="6"/>
    </row>
    <row r="18" spans="1:8" ht="21" customHeight="1" x14ac:dyDescent="0.2">
      <c r="A18" s="5"/>
      <c r="D18" s="33" t="s">
        <v>26</v>
      </c>
      <c r="E18" s="179">
        <f>E14+(E14*F16/100)</f>
        <v>2781</v>
      </c>
      <c r="F18" s="179"/>
      <c r="G18" s="179"/>
      <c r="H18" s="35" t="s">
        <v>21</v>
      </c>
    </row>
    <row r="19" spans="1:8" ht="6.75" customHeight="1" x14ac:dyDescent="0.2">
      <c r="A19" s="5"/>
      <c r="H19" s="6"/>
    </row>
    <row r="20" spans="1:8" ht="30" customHeight="1" x14ac:dyDescent="0.2">
      <c r="A20" s="180" t="s">
        <v>27</v>
      </c>
      <c r="B20" s="181"/>
      <c r="C20" s="181"/>
      <c r="D20" s="181"/>
      <c r="E20" s="181"/>
      <c r="F20" s="181"/>
      <c r="G20" s="181"/>
      <c r="H20" s="182"/>
    </row>
    <row r="21" spans="1:8" ht="3" customHeight="1" x14ac:dyDescent="0.2"/>
    <row r="22" spans="1:8" ht="21" customHeight="1" x14ac:dyDescent="0.2">
      <c r="A22" s="175" t="s">
        <v>28</v>
      </c>
      <c r="B22" s="176"/>
      <c r="C22" s="176"/>
      <c r="D22" s="176"/>
      <c r="E22" s="7"/>
      <c r="F22" s="3"/>
      <c r="G22" s="3"/>
      <c r="H22" s="4"/>
    </row>
    <row r="23" spans="1:8" ht="30" customHeight="1" x14ac:dyDescent="0.2">
      <c r="A23" s="8"/>
      <c r="B23" s="178"/>
      <c r="C23" s="91"/>
      <c r="D23" s="92"/>
      <c r="E23" s="9" t="s">
        <v>48</v>
      </c>
      <c r="F23" s="183" t="s">
        <v>29</v>
      </c>
      <c r="G23" s="184"/>
      <c r="H23" s="6"/>
    </row>
    <row r="24" spans="1:8" ht="21" customHeight="1" x14ac:dyDescent="0.2">
      <c r="A24" s="10">
        <v>1</v>
      </c>
      <c r="B24" s="178" t="s">
        <v>30</v>
      </c>
      <c r="C24" s="91"/>
      <c r="D24" s="92"/>
      <c r="E24" s="11">
        <v>0.02</v>
      </c>
      <c r="F24" s="29">
        <v>2</v>
      </c>
      <c r="G24" s="12" t="s">
        <v>25</v>
      </c>
      <c r="H24" s="6"/>
    </row>
    <row r="25" spans="1:8" ht="21" customHeight="1" x14ac:dyDescent="0.2">
      <c r="A25" s="10">
        <v>2</v>
      </c>
      <c r="B25" s="178" t="s">
        <v>44</v>
      </c>
      <c r="C25" s="91"/>
      <c r="D25" s="92"/>
      <c r="E25" s="11">
        <v>0.09</v>
      </c>
      <c r="F25" s="29">
        <v>9</v>
      </c>
      <c r="G25" s="12" t="s">
        <v>25</v>
      </c>
      <c r="H25" s="6"/>
    </row>
    <row r="26" spans="1:8" ht="21" customHeight="1" x14ac:dyDescent="0.2">
      <c r="A26" s="10">
        <v>3</v>
      </c>
      <c r="B26" s="178" t="s">
        <v>45</v>
      </c>
      <c r="C26" s="91"/>
      <c r="D26" s="92"/>
      <c r="E26" s="11">
        <v>0.17</v>
      </c>
      <c r="F26" s="29">
        <v>17</v>
      </c>
      <c r="G26" s="12" t="s">
        <v>25</v>
      </c>
      <c r="H26" s="6"/>
    </row>
    <row r="27" spans="1:8" ht="21" customHeight="1" x14ac:dyDescent="0.2">
      <c r="A27" s="43">
        <v>4</v>
      </c>
      <c r="B27" s="203" t="s">
        <v>31</v>
      </c>
      <c r="C27" s="204"/>
      <c r="D27" s="205"/>
      <c r="E27" s="44" t="s">
        <v>52</v>
      </c>
      <c r="F27" s="45"/>
      <c r="G27" s="46" t="s">
        <v>25</v>
      </c>
      <c r="H27" s="6"/>
    </row>
    <row r="28" spans="1:8" ht="21" customHeight="1" x14ac:dyDescent="0.2">
      <c r="A28" s="10">
        <v>5</v>
      </c>
      <c r="B28" s="178" t="s">
        <v>32</v>
      </c>
      <c r="C28" s="91"/>
      <c r="D28" s="92"/>
      <c r="E28" s="11">
        <v>0.22</v>
      </c>
      <c r="F28" s="29">
        <v>22</v>
      </c>
      <c r="G28" s="12" t="s">
        <v>25</v>
      </c>
      <c r="H28" s="6"/>
    </row>
    <row r="29" spans="1:8" ht="21" customHeight="1" x14ac:dyDescent="0.2">
      <c r="A29" s="10">
        <v>6</v>
      </c>
      <c r="B29" s="178" t="s">
        <v>33</v>
      </c>
      <c r="C29" s="91"/>
      <c r="D29" s="92"/>
      <c r="E29" s="11">
        <v>7.0000000000000007E-2</v>
      </c>
      <c r="F29" s="29">
        <v>7</v>
      </c>
      <c r="G29" s="12" t="s">
        <v>25</v>
      </c>
      <c r="H29" s="6"/>
    </row>
    <row r="30" spans="1:8" ht="21" customHeight="1" x14ac:dyDescent="0.2">
      <c r="A30" s="10">
        <v>7</v>
      </c>
      <c r="B30" s="178" t="s">
        <v>34</v>
      </c>
      <c r="C30" s="91"/>
      <c r="D30" s="92"/>
      <c r="E30" s="11">
        <v>0.05</v>
      </c>
      <c r="F30" s="85">
        <v>4</v>
      </c>
      <c r="G30" s="12" t="s">
        <v>25</v>
      </c>
      <c r="H30" s="6"/>
    </row>
    <row r="31" spans="1:8" ht="21" customHeight="1" x14ac:dyDescent="0.2">
      <c r="A31" s="10">
        <v>8</v>
      </c>
      <c r="B31" s="178" t="s">
        <v>49</v>
      </c>
      <c r="C31" s="91"/>
      <c r="D31" s="92"/>
      <c r="E31" s="11">
        <v>0.35</v>
      </c>
      <c r="F31" s="29">
        <v>35</v>
      </c>
      <c r="G31" s="12" t="s">
        <v>25</v>
      </c>
      <c r="H31" s="6"/>
    </row>
    <row r="32" spans="1:8" ht="21" customHeight="1" x14ac:dyDescent="0.2">
      <c r="A32" s="10">
        <v>9</v>
      </c>
      <c r="B32" s="178" t="s">
        <v>35</v>
      </c>
      <c r="C32" s="91"/>
      <c r="D32" s="92"/>
      <c r="E32" s="11">
        <v>0.01</v>
      </c>
      <c r="F32" s="29">
        <v>1</v>
      </c>
      <c r="G32" s="12" t="s">
        <v>25</v>
      </c>
      <c r="H32" s="6"/>
    </row>
    <row r="33" spans="1:8" ht="4.5" customHeight="1" x14ac:dyDescent="0.2">
      <c r="A33" s="8"/>
      <c r="B33" s="178"/>
      <c r="C33" s="91"/>
      <c r="D33" s="92"/>
      <c r="E33" s="8"/>
      <c r="F33" s="36"/>
      <c r="G33" s="12"/>
      <c r="H33" s="6"/>
    </row>
    <row r="34" spans="1:8" ht="21" customHeight="1" x14ac:dyDescent="0.2">
      <c r="A34" s="8"/>
      <c r="B34" s="187" t="s">
        <v>36</v>
      </c>
      <c r="C34" s="108"/>
      <c r="D34" s="109"/>
      <c r="E34" s="13">
        <f>SUM(E24:E33)</f>
        <v>0.98000000000000009</v>
      </c>
      <c r="F34" s="37">
        <f>IF(SUM(F24:F32)&gt;0,SUM(F24:F32),"")</f>
        <v>97</v>
      </c>
      <c r="G34" s="14" t="s">
        <v>25</v>
      </c>
      <c r="H34" s="6"/>
    </row>
    <row r="35" spans="1:8" ht="4.5" customHeight="1" x14ac:dyDescent="0.2">
      <c r="A35" s="5"/>
      <c r="H35" s="6"/>
    </row>
    <row r="36" spans="1:8" ht="21" customHeight="1" x14ac:dyDescent="0.2">
      <c r="A36" s="188" t="s">
        <v>37</v>
      </c>
      <c r="B36" s="189"/>
      <c r="C36" s="189"/>
      <c r="D36" s="189"/>
      <c r="E36" s="190">
        <f>E18*F34/100</f>
        <v>2697.57</v>
      </c>
      <c r="F36" s="190"/>
      <c r="G36" s="190"/>
      <c r="H36" s="39" t="s">
        <v>21</v>
      </c>
    </row>
    <row r="37" spans="1:8" ht="2.25" customHeight="1" x14ac:dyDescent="0.2">
      <c r="A37" s="15"/>
      <c r="B37" s="31"/>
      <c r="C37" s="31"/>
      <c r="D37" s="31"/>
      <c r="E37" s="16"/>
      <c r="F37" s="16"/>
      <c r="G37" s="16"/>
      <c r="H37" s="17"/>
    </row>
    <row r="38" spans="1:8" ht="6" customHeight="1" x14ac:dyDescent="0.2"/>
    <row r="39" spans="1:8" ht="2.25" customHeight="1" x14ac:dyDescent="0.2">
      <c r="A39" s="18"/>
      <c r="B39" s="3"/>
      <c r="C39" s="3"/>
      <c r="D39" s="3"/>
      <c r="E39" s="3"/>
      <c r="F39" s="3"/>
      <c r="G39" s="3"/>
      <c r="H39" s="4"/>
    </row>
    <row r="40" spans="1:8" ht="21" customHeight="1" x14ac:dyDescent="0.2">
      <c r="A40" s="191" t="s">
        <v>117</v>
      </c>
      <c r="B40" s="192"/>
      <c r="C40" s="192"/>
      <c r="D40" s="192"/>
      <c r="E40" s="192"/>
      <c r="F40" s="192"/>
      <c r="G40" s="192"/>
      <c r="H40" s="193"/>
    </row>
    <row r="41" spans="1:8" ht="21" customHeight="1" x14ac:dyDescent="0.2">
      <c r="A41" s="194" t="s">
        <v>38</v>
      </c>
      <c r="B41" s="195"/>
      <c r="C41" s="195"/>
      <c r="D41" s="195"/>
      <c r="E41" s="195"/>
      <c r="F41" s="38"/>
      <c r="G41" s="19" t="s">
        <v>25</v>
      </c>
      <c r="H41" s="20"/>
    </row>
    <row r="42" spans="1:8" ht="6" customHeight="1" x14ac:dyDescent="0.2"/>
    <row r="43" spans="1:8" ht="2.25" customHeight="1" x14ac:dyDescent="0.2">
      <c r="A43" s="18"/>
      <c r="B43" s="3"/>
      <c r="C43" s="3"/>
      <c r="D43" s="3"/>
      <c r="E43" s="3"/>
      <c r="F43" s="3"/>
      <c r="G43" s="3"/>
      <c r="H43" s="4"/>
    </row>
    <row r="44" spans="1:8" ht="21" customHeight="1" x14ac:dyDescent="0.2">
      <c r="A44" s="196" t="s">
        <v>39</v>
      </c>
      <c r="B44" s="197"/>
      <c r="C44" s="197"/>
      <c r="D44" s="197"/>
      <c r="H44" s="6"/>
    </row>
    <row r="45" spans="1:8" ht="21" customHeight="1" x14ac:dyDescent="0.2">
      <c r="A45" s="194" t="s">
        <v>40</v>
      </c>
      <c r="B45" s="195"/>
      <c r="C45" s="195"/>
      <c r="D45" s="195"/>
      <c r="E45" s="195"/>
      <c r="F45" s="38"/>
      <c r="G45" s="19" t="s">
        <v>25</v>
      </c>
      <c r="H45" s="20"/>
    </row>
    <row r="46" spans="1:8" ht="6" customHeight="1" x14ac:dyDescent="0.2"/>
    <row r="47" spans="1:8" ht="21" customHeight="1" x14ac:dyDescent="0.2">
      <c r="A47" s="175" t="s">
        <v>41</v>
      </c>
      <c r="B47" s="176"/>
      <c r="C47" s="176"/>
      <c r="D47" s="176"/>
      <c r="E47" s="176"/>
      <c r="F47" s="176"/>
      <c r="G47" s="176"/>
      <c r="H47" s="4"/>
    </row>
    <row r="48" spans="1:8" ht="21" customHeight="1" x14ac:dyDescent="0.2">
      <c r="A48" s="5"/>
      <c r="B48" s="185" t="s">
        <v>42</v>
      </c>
      <c r="C48" s="185"/>
      <c r="D48" s="185"/>
      <c r="E48" s="186">
        <f>E36</f>
        <v>2697.57</v>
      </c>
      <c r="F48" s="186"/>
      <c r="G48" s="186"/>
      <c r="H48" s="63" t="s">
        <v>21</v>
      </c>
    </row>
    <row r="49" spans="1:8" ht="21" customHeight="1" x14ac:dyDescent="0.2">
      <c r="A49" s="5"/>
      <c r="B49" s="146" t="s">
        <v>43</v>
      </c>
      <c r="C49" s="146"/>
      <c r="D49" s="146"/>
      <c r="E49" s="186">
        <f>E48*F41/100</f>
        <v>0</v>
      </c>
      <c r="F49" s="186"/>
      <c r="G49" s="186"/>
      <c r="H49" s="63" t="s">
        <v>21</v>
      </c>
    </row>
    <row r="50" spans="1:8" ht="21" customHeight="1" x14ac:dyDescent="0.2">
      <c r="A50" s="5"/>
      <c r="B50" s="185" t="s">
        <v>39</v>
      </c>
      <c r="C50" s="185"/>
      <c r="D50" s="185"/>
      <c r="E50" s="186">
        <f>E48*F45/100</f>
        <v>0</v>
      </c>
      <c r="F50" s="186"/>
      <c r="G50" s="186"/>
      <c r="H50" s="63" t="s">
        <v>21</v>
      </c>
    </row>
    <row r="51" spans="1:8" ht="21" customHeight="1" x14ac:dyDescent="0.2">
      <c r="A51" s="200" t="s">
        <v>57</v>
      </c>
      <c r="B51" s="201"/>
      <c r="C51" s="201"/>
      <c r="D51" s="201"/>
      <c r="E51" s="202">
        <f>SUM(E48:G50)</f>
        <v>2697.57</v>
      </c>
      <c r="F51" s="202"/>
      <c r="G51" s="202"/>
      <c r="H51" s="62" t="s">
        <v>21</v>
      </c>
    </row>
    <row r="52" spans="1:8" ht="6" customHeight="1" x14ac:dyDescent="0.2">
      <c r="A52" s="21"/>
      <c r="B52" s="22"/>
      <c r="C52" s="22"/>
      <c r="D52" s="22"/>
      <c r="E52" s="22"/>
      <c r="F52" s="22"/>
      <c r="G52" s="22"/>
      <c r="H52" s="20"/>
    </row>
  </sheetData>
  <sheetProtection algorithmName="SHA-512" hashValue="NlxMShdyokhKCEb0oUn1Z4yThwDLthY1ZKdTrwGWVbzp7XiHUNi1IyOzrLig8HS2oDHmHri2R4bnNGHQmjsGvg==" saltValue="WG7rIyoNrTJpuxy1Nv8qYg==" spinCount="100000" sheet="1" objects="1" scenarios="1" selectLockedCells="1"/>
  <mergeCells count="47">
    <mergeCell ref="B49:D49"/>
    <mergeCell ref="E49:G49"/>
    <mergeCell ref="B50:D50"/>
    <mergeCell ref="E50:G50"/>
    <mergeCell ref="A51:D51"/>
    <mergeCell ref="E51:G51"/>
    <mergeCell ref="B48:D48"/>
    <mergeCell ref="E48:G48"/>
    <mergeCell ref="B31:D31"/>
    <mergeCell ref="B32:D32"/>
    <mergeCell ref="B33:D33"/>
    <mergeCell ref="B34:D34"/>
    <mergeCell ref="A36:D36"/>
    <mergeCell ref="E36:G36"/>
    <mergeCell ref="A40:H40"/>
    <mergeCell ref="A41:E41"/>
    <mergeCell ref="A44:D44"/>
    <mergeCell ref="A45:E45"/>
    <mergeCell ref="A47:G47"/>
    <mergeCell ref="B3:H3"/>
    <mergeCell ref="A5:H5"/>
    <mergeCell ref="A7:E7"/>
    <mergeCell ref="E12:G12"/>
    <mergeCell ref="B30:D30"/>
    <mergeCell ref="E18:G18"/>
    <mergeCell ref="A20:H20"/>
    <mergeCell ref="A22:D22"/>
    <mergeCell ref="B23:D23"/>
    <mergeCell ref="F23:G23"/>
    <mergeCell ref="B24:D24"/>
    <mergeCell ref="B25:D25"/>
    <mergeCell ref="B26:D26"/>
    <mergeCell ref="B27:D27"/>
    <mergeCell ref="B28:D28"/>
    <mergeCell ref="B29:D29"/>
    <mergeCell ref="A1:B1"/>
    <mergeCell ref="C1:D1"/>
    <mergeCell ref="E1:H1"/>
    <mergeCell ref="A2:B2"/>
    <mergeCell ref="C2:D2"/>
    <mergeCell ref="E2:H2"/>
    <mergeCell ref="J5:M6"/>
    <mergeCell ref="J7:K9"/>
    <mergeCell ref="L7:M7"/>
    <mergeCell ref="F8:H9"/>
    <mergeCell ref="A14:D14"/>
    <mergeCell ref="E14:G14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E3A5B-B9EE-4F3C-BE7B-2AF156F943A4}">
  <sheetPr codeName="Tabelle6">
    <pageSetUpPr fitToPage="1"/>
  </sheetPr>
  <dimension ref="A1:M52"/>
  <sheetViews>
    <sheetView topLeftCell="A23" zoomScaleNormal="100" workbookViewId="0">
      <selection activeCell="F41" sqref="F41"/>
    </sheetView>
  </sheetViews>
  <sheetFormatPr baseColWidth="10" defaultColWidth="11.42578125" defaultRowHeight="21" customHeight="1" x14ac:dyDescent="0.2"/>
  <cols>
    <col min="1" max="1" width="7.85546875" style="2" bestFit="1" customWidth="1"/>
    <col min="2" max="2" width="26.42578125" style="2" customWidth="1"/>
    <col min="3" max="3" width="11.42578125" style="2" customWidth="1"/>
    <col min="4" max="4" width="17.140625" style="2" customWidth="1"/>
    <col min="5" max="5" width="11.42578125" style="2"/>
    <col min="6" max="6" width="8" style="2" customWidth="1"/>
    <col min="7" max="7" width="2.85546875" style="2" bestFit="1" customWidth="1"/>
    <col min="8" max="8" width="8.85546875" style="2" customWidth="1"/>
    <col min="9" max="9" width="11.42578125" style="2"/>
    <col min="10" max="13" width="19.5703125" style="2" customWidth="1"/>
    <col min="14" max="16384" width="11.42578125" style="2"/>
  </cols>
  <sheetData>
    <row r="1" spans="1:13" ht="14.25" customHeight="1" x14ac:dyDescent="0.2">
      <c r="A1" s="166" t="str">
        <f>Deckblatt!A8</f>
        <v>Stadt Ahlen</v>
      </c>
      <c r="B1" s="166"/>
      <c r="C1" s="167" t="str">
        <f>Deckblatt!A16</f>
        <v>Offenes Verfahren</v>
      </c>
      <c r="D1" s="167"/>
      <c r="E1" s="168" t="str">
        <f>Deckblatt!A5</f>
        <v>Honorarangebot</v>
      </c>
      <c r="F1" s="168"/>
      <c r="G1" s="168"/>
      <c r="H1" s="168"/>
    </row>
    <row r="2" spans="1:13" ht="42.75" customHeight="1" x14ac:dyDescent="0.2">
      <c r="A2" s="169" t="str">
        <f>Deckblatt!A9</f>
        <v>Anbau Quartierszentrum, Umnutzung einer Sporthalle und Abbruch Jugendzentrum</v>
      </c>
      <c r="B2" s="169"/>
      <c r="C2" s="170" t="str">
        <f>Deckblatt!A17</f>
        <v>nach § 15 VgV</v>
      </c>
      <c r="D2" s="170"/>
      <c r="E2" s="171" t="s">
        <v>46</v>
      </c>
      <c r="F2" s="171"/>
      <c r="G2" s="171"/>
      <c r="H2" s="171"/>
    </row>
    <row r="3" spans="1:13" ht="21" customHeight="1" x14ac:dyDescent="0.2">
      <c r="A3" s="1" t="s">
        <v>8</v>
      </c>
      <c r="B3" s="130" t="str">
        <f>Deckblatt!C11</f>
        <v>bitte Name des Bieters / der Bietergemeinschaft eintragen</v>
      </c>
      <c r="C3" s="130"/>
      <c r="D3" s="130"/>
      <c r="E3" s="130"/>
      <c r="F3" s="130"/>
      <c r="G3" s="130"/>
      <c r="H3" s="130"/>
    </row>
    <row r="4" spans="1:13" ht="4.5" customHeight="1" thickBot="1" x14ac:dyDescent="0.25"/>
    <row r="5" spans="1:13" ht="38.25" customHeight="1" thickBot="1" x14ac:dyDescent="0.25">
      <c r="A5" s="172" t="s">
        <v>96</v>
      </c>
      <c r="B5" s="173"/>
      <c r="C5" s="173"/>
      <c r="D5" s="173"/>
      <c r="E5" s="173"/>
      <c r="F5" s="173"/>
      <c r="G5" s="173"/>
      <c r="H5" s="174"/>
      <c r="J5" s="151" t="s">
        <v>9</v>
      </c>
      <c r="K5" s="152"/>
      <c r="L5" s="152"/>
      <c r="M5" s="153"/>
    </row>
    <row r="6" spans="1:13" ht="3.75" customHeight="1" x14ac:dyDescent="0.2">
      <c r="J6" s="154"/>
      <c r="K6" s="155"/>
      <c r="L6" s="155"/>
      <c r="M6" s="156"/>
    </row>
    <row r="7" spans="1:13" ht="21" customHeight="1" x14ac:dyDescent="0.2">
      <c r="A7" s="175" t="s">
        <v>10</v>
      </c>
      <c r="B7" s="176"/>
      <c r="C7" s="176"/>
      <c r="D7" s="176"/>
      <c r="E7" s="176"/>
      <c r="F7" s="3"/>
      <c r="G7" s="3"/>
      <c r="H7" s="4"/>
      <c r="J7" s="157" t="s">
        <v>11</v>
      </c>
      <c r="K7" s="157"/>
      <c r="L7" s="158" t="s">
        <v>12</v>
      </c>
      <c r="M7" s="159"/>
    </row>
    <row r="8" spans="1:13" ht="5.25" customHeight="1" x14ac:dyDescent="0.2">
      <c r="A8" s="5"/>
      <c r="F8" s="160" t="s">
        <v>13</v>
      </c>
      <c r="G8" s="160"/>
      <c r="H8" s="161"/>
      <c r="J8" s="157"/>
      <c r="K8" s="157"/>
      <c r="L8" s="53"/>
      <c r="M8" s="53"/>
    </row>
    <row r="9" spans="1:13" ht="31.5" customHeight="1" x14ac:dyDescent="0.2">
      <c r="A9" s="5"/>
      <c r="B9" s="30" t="s">
        <v>14</v>
      </c>
      <c r="C9" s="58" t="s">
        <v>118</v>
      </c>
      <c r="D9" s="30" t="s">
        <v>15</v>
      </c>
      <c r="E9" s="56">
        <v>0</v>
      </c>
      <c r="F9" s="160"/>
      <c r="G9" s="160"/>
      <c r="H9" s="161"/>
      <c r="J9" s="157"/>
      <c r="K9" s="157"/>
      <c r="L9" s="54" t="s">
        <v>16</v>
      </c>
      <c r="M9" s="54" t="s">
        <v>17</v>
      </c>
    </row>
    <row r="10" spans="1:13" ht="21" customHeight="1" x14ac:dyDescent="0.2">
      <c r="A10" s="5"/>
      <c r="D10" s="49"/>
      <c r="E10" s="50" t="s">
        <v>18</v>
      </c>
      <c r="F10" s="49"/>
      <c r="G10" s="49"/>
      <c r="H10" s="51"/>
      <c r="J10" s="53" t="s">
        <v>19</v>
      </c>
      <c r="K10" s="55">
        <v>100000</v>
      </c>
      <c r="L10" s="55">
        <v>27150</v>
      </c>
      <c r="M10" s="55">
        <v>31872</v>
      </c>
    </row>
    <row r="11" spans="1:13" ht="3" customHeight="1" x14ac:dyDescent="0.2">
      <c r="A11" s="5"/>
      <c r="H11" s="6"/>
      <c r="J11" s="53"/>
      <c r="K11" s="55"/>
      <c r="L11" s="55"/>
      <c r="M11" s="55"/>
    </row>
    <row r="12" spans="1:13" ht="21" customHeight="1" x14ac:dyDescent="0.2">
      <c r="A12" s="5"/>
      <c r="B12" s="66"/>
      <c r="C12" s="66"/>
      <c r="D12" s="33" t="s">
        <v>20</v>
      </c>
      <c r="E12" s="177">
        <v>126050.42</v>
      </c>
      <c r="F12" s="177"/>
      <c r="G12" s="177"/>
      <c r="H12" s="6" t="s">
        <v>21</v>
      </c>
      <c r="J12" s="53" t="s">
        <v>22</v>
      </c>
      <c r="K12" s="55">
        <v>150000</v>
      </c>
      <c r="L12" s="55">
        <v>37311</v>
      </c>
      <c r="M12" s="55">
        <v>43800</v>
      </c>
    </row>
    <row r="13" spans="1:13" ht="5.25" customHeight="1" x14ac:dyDescent="0.2">
      <c r="A13" s="5"/>
      <c r="H13" s="6"/>
      <c r="J13" s="53"/>
      <c r="K13" s="55"/>
      <c r="L13" s="55"/>
      <c r="M13" s="55"/>
    </row>
    <row r="14" spans="1:13" ht="21" customHeight="1" x14ac:dyDescent="0.2">
      <c r="A14" s="162" t="s">
        <v>47</v>
      </c>
      <c r="B14" s="163"/>
      <c r="C14" s="163"/>
      <c r="D14" s="164"/>
      <c r="E14" s="165">
        <f>ROUND(L14+(M14-L14)*E9,2)</f>
        <v>32443.97</v>
      </c>
      <c r="F14" s="165"/>
      <c r="G14" s="165"/>
      <c r="H14" s="34" t="s">
        <v>21</v>
      </c>
      <c r="J14" s="53" t="s">
        <v>23</v>
      </c>
      <c r="K14" s="55">
        <f>E12</f>
        <v>126050.42</v>
      </c>
      <c r="L14" s="55">
        <f>ROUND((L12-L10)*($K14-$K10)/($K12-$K10)+L10,2)</f>
        <v>32443.97</v>
      </c>
      <c r="M14" s="55">
        <f>ROUND((M12-M10)*($K14-$K10)/($K12-$K10)+M10,2)</f>
        <v>38086.589999999997</v>
      </c>
    </row>
    <row r="15" spans="1:13" ht="6.75" customHeight="1" x14ac:dyDescent="0.2">
      <c r="A15" s="5"/>
      <c r="H15" s="6"/>
    </row>
    <row r="16" spans="1:13" ht="21" customHeight="1" x14ac:dyDescent="0.2">
      <c r="A16" s="5"/>
      <c r="D16" s="33"/>
      <c r="E16" s="33" t="s">
        <v>24</v>
      </c>
      <c r="F16" s="52"/>
      <c r="G16" s="2" t="s">
        <v>25</v>
      </c>
      <c r="H16" s="6"/>
    </row>
    <row r="17" spans="1:8" ht="6.75" customHeight="1" x14ac:dyDescent="0.2">
      <c r="A17" s="5"/>
      <c r="H17" s="6"/>
    </row>
    <row r="18" spans="1:8" ht="21" customHeight="1" x14ac:dyDescent="0.2">
      <c r="A18" s="5"/>
      <c r="D18" s="33" t="s">
        <v>26</v>
      </c>
      <c r="E18" s="179">
        <f>E14+(E14*F16/100)</f>
        <v>32443.97</v>
      </c>
      <c r="F18" s="179"/>
      <c r="G18" s="179"/>
      <c r="H18" s="35" t="s">
        <v>21</v>
      </c>
    </row>
    <row r="19" spans="1:8" ht="6.75" customHeight="1" x14ac:dyDescent="0.2">
      <c r="A19" s="5"/>
      <c r="H19" s="6"/>
    </row>
    <row r="20" spans="1:8" ht="30" customHeight="1" x14ac:dyDescent="0.2">
      <c r="A20" s="180" t="s">
        <v>27</v>
      </c>
      <c r="B20" s="181"/>
      <c r="C20" s="181"/>
      <c r="D20" s="181"/>
      <c r="E20" s="181"/>
      <c r="F20" s="181"/>
      <c r="G20" s="181"/>
      <c r="H20" s="182"/>
    </row>
    <row r="21" spans="1:8" ht="3" customHeight="1" x14ac:dyDescent="0.2"/>
    <row r="22" spans="1:8" ht="21" customHeight="1" x14ac:dyDescent="0.2">
      <c r="A22" s="175" t="s">
        <v>28</v>
      </c>
      <c r="B22" s="176"/>
      <c r="C22" s="176"/>
      <c r="D22" s="176"/>
      <c r="E22" s="7"/>
      <c r="F22" s="3"/>
      <c r="G22" s="3"/>
      <c r="H22" s="4"/>
    </row>
    <row r="23" spans="1:8" ht="30" customHeight="1" x14ac:dyDescent="0.2">
      <c r="A23" s="8"/>
      <c r="B23" s="178"/>
      <c r="C23" s="91"/>
      <c r="D23" s="92"/>
      <c r="E23" s="9" t="s">
        <v>48</v>
      </c>
      <c r="F23" s="183" t="s">
        <v>29</v>
      </c>
      <c r="G23" s="184"/>
      <c r="H23" s="6"/>
    </row>
    <row r="24" spans="1:8" ht="21" customHeight="1" x14ac:dyDescent="0.2">
      <c r="A24" s="10">
        <v>1</v>
      </c>
      <c r="B24" s="178" t="s">
        <v>30</v>
      </c>
      <c r="C24" s="91"/>
      <c r="D24" s="92"/>
      <c r="E24" s="11">
        <v>0.02</v>
      </c>
      <c r="F24" s="29">
        <v>2</v>
      </c>
      <c r="G24" s="12" t="s">
        <v>25</v>
      </c>
      <c r="H24" s="6"/>
    </row>
    <row r="25" spans="1:8" ht="21" customHeight="1" x14ac:dyDescent="0.2">
      <c r="A25" s="10">
        <v>2</v>
      </c>
      <c r="B25" s="178" t="s">
        <v>44</v>
      </c>
      <c r="C25" s="91"/>
      <c r="D25" s="92"/>
      <c r="E25" s="11">
        <v>0.09</v>
      </c>
      <c r="F25" s="29">
        <v>9</v>
      </c>
      <c r="G25" s="12" t="s">
        <v>25</v>
      </c>
      <c r="H25" s="6"/>
    </row>
    <row r="26" spans="1:8" ht="21" customHeight="1" x14ac:dyDescent="0.2">
      <c r="A26" s="10">
        <v>3</v>
      </c>
      <c r="B26" s="178" t="s">
        <v>45</v>
      </c>
      <c r="C26" s="91"/>
      <c r="D26" s="92"/>
      <c r="E26" s="11">
        <v>0.17</v>
      </c>
      <c r="F26" s="29">
        <v>17</v>
      </c>
      <c r="G26" s="12" t="s">
        <v>25</v>
      </c>
      <c r="H26" s="6"/>
    </row>
    <row r="27" spans="1:8" ht="21" customHeight="1" x14ac:dyDescent="0.2">
      <c r="A27" s="10">
        <v>4</v>
      </c>
      <c r="B27" s="178" t="s">
        <v>31</v>
      </c>
      <c r="C27" s="91"/>
      <c r="D27" s="92"/>
      <c r="E27" s="11">
        <v>0.02</v>
      </c>
      <c r="F27" s="29">
        <v>2</v>
      </c>
      <c r="G27" s="12" t="s">
        <v>25</v>
      </c>
      <c r="H27" s="6"/>
    </row>
    <row r="28" spans="1:8" ht="21" customHeight="1" x14ac:dyDescent="0.2">
      <c r="A28" s="10">
        <v>5</v>
      </c>
      <c r="B28" s="178" t="s">
        <v>32</v>
      </c>
      <c r="C28" s="91"/>
      <c r="D28" s="92"/>
      <c r="E28" s="11">
        <v>0.22</v>
      </c>
      <c r="F28" s="29">
        <v>22</v>
      </c>
      <c r="G28" s="12" t="s">
        <v>25</v>
      </c>
      <c r="H28" s="6"/>
    </row>
    <row r="29" spans="1:8" ht="21" customHeight="1" x14ac:dyDescent="0.2">
      <c r="A29" s="10">
        <v>6</v>
      </c>
      <c r="B29" s="178" t="s">
        <v>33</v>
      </c>
      <c r="C29" s="91"/>
      <c r="D29" s="92"/>
      <c r="E29" s="11">
        <v>7.0000000000000007E-2</v>
      </c>
      <c r="F29" s="29">
        <v>7</v>
      </c>
      <c r="G29" s="12" t="s">
        <v>25</v>
      </c>
      <c r="H29" s="6"/>
    </row>
    <row r="30" spans="1:8" ht="21" customHeight="1" x14ac:dyDescent="0.2">
      <c r="A30" s="10">
        <v>7</v>
      </c>
      <c r="B30" s="178" t="s">
        <v>34</v>
      </c>
      <c r="C30" s="91"/>
      <c r="D30" s="92"/>
      <c r="E30" s="11">
        <v>0.05</v>
      </c>
      <c r="F30" s="85">
        <v>4</v>
      </c>
      <c r="G30" s="12" t="s">
        <v>25</v>
      </c>
      <c r="H30" s="6"/>
    </row>
    <row r="31" spans="1:8" ht="21" customHeight="1" x14ac:dyDescent="0.2">
      <c r="A31" s="10">
        <v>8</v>
      </c>
      <c r="B31" s="178" t="s">
        <v>49</v>
      </c>
      <c r="C31" s="91"/>
      <c r="D31" s="92"/>
      <c r="E31" s="11">
        <v>0.35</v>
      </c>
      <c r="F31" s="29">
        <v>35</v>
      </c>
      <c r="G31" s="12" t="s">
        <v>25</v>
      </c>
      <c r="H31" s="6"/>
    </row>
    <row r="32" spans="1:8" ht="21" customHeight="1" x14ac:dyDescent="0.2">
      <c r="A32" s="10">
        <v>9</v>
      </c>
      <c r="B32" s="178" t="s">
        <v>35</v>
      </c>
      <c r="C32" s="91"/>
      <c r="D32" s="92"/>
      <c r="E32" s="11">
        <v>0.01</v>
      </c>
      <c r="F32" s="29">
        <v>1</v>
      </c>
      <c r="G32" s="12" t="s">
        <v>25</v>
      </c>
      <c r="H32" s="6"/>
    </row>
    <row r="33" spans="1:8" ht="4.5" customHeight="1" x14ac:dyDescent="0.2">
      <c r="A33" s="8"/>
      <c r="B33" s="178"/>
      <c r="C33" s="91"/>
      <c r="D33" s="92"/>
      <c r="E33" s="8"/>
      <c r="F33" s="36"/>
      <c r="G33" s="12"/>
      <c r="H33" s="6"/>
    </row>
    <row r="34" spans="1:8" ht="21" customHeight="1" x14ac:dyDescent="0.2">
      <c r="A34" s="8"/>
      <c r="B34" s="187" t="s">
        <v>36</v>
      </c>
      <c r="C34" s="108"/>
      <c r="D34" s="109"/>
      <c r="E34" s="13">
        <f>SUM(E24:E33)</f>
        <v>1</v>
      </c>
      <c r="F34" s="37">
        <f>IF(SUM(F24:F32)&gt;0,SUM(F24:F32),"")</f>
        <v>99</v>
      </c>
      <c r="G34" s="14" t="s">
        <v>25</v>
      </c>
      <c r="H34" s="6"/>
    </row>
    <row r="35" spans="1:8" ht="4.5" customHeight="1" x14ac:dyDescent="0.2">
      <c r="A35" s="5"/>
      <c r="H35" s="6"/>
    </row>
    <row r="36" spans="1:8" ht="21" customHeight="1" x14ac:dyDescent="0.2">
      <c r="A36" s="188" t="s">
        <v>37</v>
      </c>
      <c r="B36" s="189"/>
      <c r="C36" s="189"/>
      <c r="D36" s="189"/>
      <c r="E36" s="190">
        <f>E18*F34/100</f>
        <v>32119.530300000002</v>
      </c>
      <c r="F36" s="190"/>
      <c r="G36" s="190"/>
      <c r="H36" s="39" t="s">
        <v>21</v>
      </c>
    </row>
    <row r="37" spans="1:8" ht="2.25" customHeight="1" x14ac:dyDescent="0.2">
      <c r="A37" s="15"/>
      <c r="B37" s="31"/>
      <c r="C37" s="31"/>
      <c r="D37" s="31"/>
      <c r="E37" s="16"/>
      <c r="F37" s="16"/>
      <c r="G37" s="16"/>
      <c r="H37" s="17"/>
    </row>
    <row r="38" spans="1:8" ht="6" customHeight="1" x14ac:dyDescent="0.2"/>
    <row r="39" spans="1:8" ht="2.25" customHeight="1" x14ac:dyDescent="0.2">
      <c r="A39" s="18"/>
      <c r="B39" s="3"/>
      <c r="C39" s="3"/>
      <c r="D39" s="3"/>
      <c r="E39" s="3"/>
      <c r="F39" s="3"/>
      <c r="G39" s="3"/>
      <c r="H39" s="4"/>
    </row>
    <row r="40" spans="1:8" ht="21" customHeight="1" x14ac:dyDescent="0.2">
      <c r="A40" s="191" t="s">
        <v>117</v>
      </c>
      <c r="B40" s="192"/>
      <c r="C40" s="192"/>
      <c r="D40" s="192"/>
      <c r="E40" s="192"/>
      <c r="F40" s="192"/>
      <c r="G40" s="192"/>
      <c r="H40" s="193"/>
    </row>
    <row r="41" spans="1:8" ht="21" customHeight="1" x14ac:dyDescent="0.2">
      <c r="A41" s="194" t="s">
        <v>38</v>
      </c>
      <c r="B41" s="195"/>
      <c r="C41" s="195"/>
      <c r="D41" s="195"/>
      <c r="E41" s="195"/>
      <c r="F41" s="38"/>
      <c r="G41" s="19" t="s">
        <v>25</v>
      </c>
      <c r="H41" s="20"/>
    </row>
    <row r="42" spans="1:8" ht="6" customHeight="1" x14ac:dyDescent="0.2"/>
    <row r="43" spans="1:8" ht="2.25" customHeight="1" x14ac:dyDescent="0.2">
      <c r="A43" s="18"/>
      <c r="B43" s="3"/>
      <c r="C43" s="3"/>
      <c r="D43" s="3"/>
      <c r="E43" s="3"/>
      <c r="F43" s="3"/>
      <c r="G43" s="3"/>
      <c r="H43" s="4"/>
    </row>
    <row r="44" spans="1:8" ht="21" customHeight="1" x14ac:dyDescent="0.2">
      <c r="A44" s="196" t="s">
        <v>39</v>
      </c>
      <c r="B44" s="197"/>
      <c r="C44" s="197"/>
      <c r="D44" s="197"/>
      <c r="H44" s="6"/>
    </row>
    <row r="45" spans="1:8" ht="21" customHeight="1" x14ac:dyDescent="0.2">
      <c r="A45" s="194" t="s">
        <v>40</v>
      </c>
      <c r="B45" s="195"/>
      <c r="C45" s="195"/>
      <c r="D45" s="195"/>
      <c r="E45" s="195"/>
      <c r="F45" s="38"/>
      <c r="G45" s="19" t="s">
        <v>25</v>
      </c>
      <c r="H45" s="20"/>
    </row>
    <row r="46" spans="1:8" ht="6" customHeight="1" x14ac:dyDescent="0.2"/>
    <row r="47" spans="1:8" ht="21" customHeight="1" x14ac:dyDescent="0.2">
      <c r="A47" s="175" t="s">
        <v>41</v>
      </c>
      <c r="B47" s="176"/>
      <c r="C47" s="176"/>
      <c r="D47" s="176"/>
      <c r="E47" s="176"/>
      <c r="F47" s="176"/>
      <c r="G47" s="176"/>
      <c r="H47" s="4"/>
    </row>
    <row r="48" spans="1:8" ht="21" customHeight="1" x14ac:dyDescent="0.2">
      <c r="A48" s="5"/>
      <c r="B48" s="185" t="s">
        <v>42</v>
      </c>
      <c r="C48" s="185"/>
      <c r="D48" s="185"/>
      <c r="E48" s="186">
        <f>E36</f>
        <v>32119.530300000002</v>
      </c>
      <c r="F48" s="186"/>
      <c r="G48" s="186"/>
      <c r="H48" s="63" t="s">
        <v>21</v>
      </c>
    </row>
    <row r="49" spans="1:8" ht="21" customHeight="1" x14ac:dyDescent="0.2">
      <c r="A49" s="5"/>
      <c r="B49" s="146" t="s">
        <v>43</v>
      </c>
      <c r="C49" s="146"/>
      <c r="D49" s="146"/>
      <c r="E49" s="198">
        <f>E48*F41/100</f>
        <v>0</v>
      </c>
      <c r="F49" s="198"/>
      <c r="G49" s="198"/>
      <c r="H49" s="63" t="s">
        <v>21</v>
      </c>
    </row>
    <row r="50" spans="1:8" ht="21" customHeight="1" x14ac:dyDescent="0.2">
      <c r="A50" s="5"/>
      <c r="B50" s="185" t="s">
        <v>39</v>
      </c>
      <c r="C50" s="185"/>
      <c r="D50" s="185"/>
      <c r="E50" s="199">
        <f>E48*F45/100</f>
        <v>0</v>
      </c>
      <c r="F50" s="199"/>
      <c r="G50" s="199"/>
      <c r="H50" s="63" t="s">
        <v>21</v>
      </c>
    </row>
    <row r="51" spans="1:8" ht="21" customHeight="1" x14ac:dyDescent="0.2">
      <c r="A51" s="200" t="s">
        <v>50</v>
      </c>
      <c r="B51" s="201"/>
      <c r="C51" s="201"/>
      <c r="D51" s="201"/>
      <c r="E51" s="202">
        <f>SUM(E48:G50)</f>
        <v>32119.530300000002</v>
      </c>
      <c r="F51" s="202"/>
      <c r="G51" s="202"/>
      <c r="H51" s="62" t="s">
        <v>21</v>
      </c>
    </row>
    <row r="52" spans="1:8" ht="6" customHeight="1" x14ac:dyDescent="0.2">
      <c r="A52" s="21"/>
      <c r="B52" s="22"/>
      <c r="C52" s="22"/>
      <c r="D52" s="22"/>
      <c r="E52" s="22"/>
      <c r="F52" s="22"/>
      <c r="G52" s="22"/>
      <c r="H52" s="20"/>
    </row>
  </sheetData>
  <sheetProtection algorithmName="SHA-512" hashValue="lgBgCGp6l9obHC+rDjinOdO5rvyVN75KfQQkWyeyJ0f+JDQOwy9Wb1LhAM6Vkwh4+TGJpQ4/Ej5mbZp0dS2aMw==" saltValue="Y4T1bqC+3rVzqHb/N0b7ng==" spinCount="100000" sheet="1" objects="1" scenarios="1" selectLockedCells="1"/>
  <mergeCells count="47">
    <mergeCell ref="A51:D51"/>
    <mergeCell ref="E51:G51"/>
    <mergeCell ref="A45:E45"/>
    <mergeCell ref="A47:G47"/>
    <mergeCell ref="B48:D48"/>
    <mergeCell ref="E48:G48"/>
    <mergeCell ref="B49:D49"/>
    <mergeCell ref="E49:G49"/>
    <mergeCell ref="A40:H40"/>
    <mergeCell ref="A41:E41"/>
    <mergeCell ref="B50:D50"/>
    <mergeCell ref="E50:G50"/>
    <mergeCell ref="A44:D44"/>
    <mergeCell ref="B29:D29"/>
    <mergeCell ref="B30:D30"/>
    <mergeCell ref="B31:D31"/>
    <mergeCell ref="B32:D32"/>
    <mergeCell ref="E36:G36"/>
    <mergeCell ref="B33:D33"/>
    <mergeCell ref="B34:D34"/>
    <mergeCell ref="A36:D36"/>
    <mergeCell ref="B27:D27"/>
    <mergeCell ref="E12:G12"/>
    <mergeCell ref="A14:D14"/>
    <mergeCell ref="E14:G14"/>
    <mergeCell ref="E18:G18"/>
    <mergeCell ref="A20:H20"/>
    <mergeCell ref="A22:D22"/>
    <mergeCell ref="B23:D23"/>
    <mergeCell ref="F23:G23"/>
    <mergeCell ref="B24:D24"/>
    <mergeCell ref="B25:D25"/>
    <mergeCell ref="B26:D26"/>
    <mergeCell ref="B28:D28"/>
    <mergeCell ref="B3:H3"/>
    <mergeCell ref="A5:H5"/>
    <mergeCell ref="J5:M6"/>
    <mergeCell ref="A7:E7"/>
    <mergeCell ref="J7:K9"/>
    <mergeCell ref="L7:M7"/>
    <mergeCell ref="F8:H9"/>
    <mergeCell ref="A1:B1"/>
    <mergeCell ref="C1:D1"/>
    <mergeCell ref="E1:H1"/>
    <mergeCell ref="A2:B2"/>
    <mergeCell ref="C2:D2"/>
    <mergeCell ref="E2:H2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BE0A3-CD68-423C-90B0-F995C3F75F70}">
  <sheetPr codeName="Tabelle7">
    <pageSetUpPr fitToPage="1"/>
  </sheetPr>
  <dimension ref="A1:M52"/>
  <sheetViews>
    <sheetView topLeftCell="A3" zoomScaleNormal="100" workbookViewId="0">
      <selection activeCell="F41" sqref="F41"/>
    </sheetView>
  </sheetViews>
  <sheetFormatPr baseColWidth="10" defaultColWidth="11.42578125" defaultRowHeight="21" customHeight="1" x14ac:dyDescent="0.2"/>
  <cols>
    <col min="1" max="1" width="7.85546875" style="2" bestFit="1" customWidth="1"/>
    <col min="2" max="2" width="26.42578125" style="2" customWidth="1"/>
    <col min="3" max="3" width="11.42578125" style="2" customWidth="1"/>
    <col min="4" max="4" width="17.140625" style="2" customWidth="1"/>
    <col min="5" max="5" width="11.42578125" style="2"/>
    <col min="6" max="6" width="8" style="2" customWidth="1"/>
    <col min="7" max="7" width="2.85546875" style="2" bestFit="1" customWidth="1"/>
    <col min="8" max="8" width="8.85546875" style="2" customWidth="1"/>
    <col min="9" max="9" width="11.42578125" style="2"/>
    <col min="10" max="13" width="19.5703125" style="2" customWidth="1"/>
    <col min="14" max="16384" width="11.42578125" style="2"/>
  </cols>
  <sheetData>
    <row r="1" spans="1:13" ht="14.25" customHeight="1" x14ac:dyDescent="0.2">
      <c r="A1" s="166" t="str">
        <f>Deckblatt!A8</f>
        <v>Stadt Ahlen</v>
      </c>
      <c r="B1" s="166"/>
      <c r="C1" s="167" t="str">
        <f>Deckblatt!A16</f>
        <v>Offenes Verfahren</v>
      </c>
      <c r="D1" s="167"/>
      <c r="E1" s="168" t="str">
        <f>Deckblatt!A5</f>
        <v>Honorarangebot</v>
      </c>
      <c r="F1" s="168"/>
      <c r="G1" s="168"/>
      <c r="H1" s="168"/>
    </row>
    <row r="2" spans="1:13" ht="43.5" customHeight="1" x14ac:dyDescent="0.2">
      <c r="A2" s="169" t="str">
        <f>Deckblatt!A9</f>
        <v>Anbau Quartierszentrum, Umnutzung einer Sporthalle und Abbruch Jugendzentrum</v>
      </c>
      <c r="B2" s="169"/>
      <c r="C2" s="170" t="str">
        <f>Deckblatt!A17</f>
        <v>nach § 15 VgV</v>
      </c>
      <c r="D2" s="170"/>
      <c r="E2" s="171" t="s">
        <v>51</v>
      </c>
      <c r="F2" s="171"/>
      <c r="G2" s="171"/>
      <c r="H2" s="171"/>
    </row>
    <row r="3" spans="1:13" ht="21" customHeight="1" x14ac:dyDescent="0.2">
      <c r="A3" s="1" t="s">
        <v>8</v>
      </c>
      <c r="B3" s="130" t="str">
        <f>Deckblatt!C11</f>
        <v>bitte Name des Bieters / der Bietergemeinschaft eintragen</v>
      </c>
      <c r="C3" s="130"/>
      <c r="D3" s="130"/>
      <c r="E3" s="130"/>
      <c r="F3" s="130"/>
      <c r="G3" s="130"/>
      <c r="H3" s="130"/>
    </row>
    <row r="4" spans="1:13" ht="4.5" customHeight="1" thickBot="1" x14ac:dyDescent="0.25"/>
    <row r="5" spans="1:13" ht="38.25" customHeight="1" thickBot="1" x14ac:dyDescent="0.25">
      <c r="A5" s="172" t="s">
        <v>97</v>
      </c>
      <c r="B5" s="173"/>
      <c r="C5" s="173"/>
      <c r="D5" s="173"/>
      <c r="E5" s="173"/>
      <c r="F5" s="173"/>
      <c r="G5" s="173"/>
      <c r="H5" s="174"/>
      <c r="J5" s="151" t="s">
        <v>9</v>
      </c>
      <c r="K5" s="152"/>
      <c r="L5" s="152"/>
      <c r="M5" s="153"/>
    </row>
    <row r="6" spans="1:13" ht="3.75" customHeight="1" x14ac:dyDescent="0.2">
      <c r="J6" s="154"/>
      <c r="K6" s="155"/>
      <c r="L6" s="155"/>
      <c r="M6" s="156"/>
    </row>
    <row r="7" spans="1:13" ht="21" customHeight="1" x14ac:dyDescent="0.2">
      <c r="A7" s="175" t="s">
        <v>10</v>
      </c>
      <c r="B7" s="176"/>
      <c r="C7" s="176"/>
      <c r="D7" s="176"/>
      <c r="E7" s="176"/>
      <c r="F7" s="3"/>
      <c r="G7" s="3"/>
      <c r="H7" s="4"/>
      <c r="J7" s="157" t="s">
        <v>11</v>
      </c>
      <c r="K7" s="157"/>
      <c r="L7" s="158" t="s">
        <v>12</v>
      </c>
      <c r="M7" s="159"/>
    </row>
    <row r="8" spans="1:13" ht="5.25" customHeight="1" x14ac:dyDescent="0.2">
      <c r="A8" s="5"/>
      <c r="F8" s="160" t="s">
        <v>13</v>
      </c>
      <c r="G8" s="160"/>
      <c r="H8" s="161"/>
      <c r="J8" s="157"/>
      <c r="K8" s="157"/>
      <c r="L8" s="53"/>
      <c r="M8" s="53"/>
    </row>
    <row r="9" spans="1:13" ht="30.75" customHeight="1" x14ac:dyDescent="0.2">
      <c r="A9" s="5"/>
      <c r="B9" s="30" t="s">
        <v>14</v>
      </c>
      <c r="C9" s="58" t="s">
        <v>118</v>
      </c>
      <c r="D9" s="30" t="s">
        <v>15</v>
      </c>
      <c r="E9" s="56">
        <v>0</v>
      </c>
      <c r="F9" s="160"/>
      <c r="G9" s="160"/>
      <c r="H9" s="161"/>
      <c r="J9" s="157"/>
      <c r="K9" s="157"/>
      <c r="L9" s="54" t="s">
        <v>16</v>
      </c>
      <c r="M9" s="54" t="s">
        <v>17</v>
      </c>
    </row>
    <row r="10" spans="1:13" ht="21" customHeight="1" x14ac:dyDescent="0.2">
      <c r="A10" s="5"/>
      <c r="D10" s="49"/>
      <c r="E10" s="50" t="s">
        <v>18</v>
      </c>
      <c r="F10" s="49"/>
      <c r="G10" s="49"/>
      <c r="H10" s="51"/>
      <c r="J10" s="53" t="s">
        <v>19</v>
      </c>
      <c r="K10" s="55">
        <v>100000</v>
      </c>
      <c r="L10" s="55">
        <v>27150</v>
      </c>
      <c r="M10" s="55">
        <v>31872</v>
      </c>
    </row>
    <row r="11" spans="1:13" ht="3" customHeight="1" x14ac:dyDescent="0.2">
      <c r="A11" s="5"/>
      <c r="H11" s="6"/>
      <c r="J11" s="53"/>
      <c r="K11" s="55"/>
      <c r="L11" s="55"/>
      <c r="M11" s="55"/>
    </row>
    <row r="12" spans="1:13" ht="21" customHeight="1" x14ac:dyDescent="0.2">
      <c r="A12" s="5"/>
      <c r="B12" s="66"/>
      <c r="C12" s="66"/>
      <c r="D12" s="33" t="s">
        <v>20</v>
      </c>
      <c r="E12" s="177">
        <v>126050.42</v>
      </c>
      <c r="F12" s="177"/>
      <c r="G12" s="177"/>
      <c r="H12" s="6" t="s">
        <v>21</v>
      </c>
      <c r="J12" s="53" t="s">
        <v>22</v>
      </c>
      <c r="K12" s="55">
        <v>150000</v>
      </c>
      <c r="L12" s="55">
        <v>37311</v>
      </c>
      <c r="M12" s="55">
        <v>43800</v>
      </c>
    </row>
    <row r="13" spans="1:13" ht="5.25" customHeight="1" x14ac:dyDescent="0.2">
      <c r="A13" s="5"/>
      <c r="H13" s="6"/>
      <c r="J13" s="53"/>
      <c r="K13" s="55"/>
      <c r="L13" s="55"/>
      <c r="M13" s="55"/>
    </row>
    <row r="14" spans="1:13" ht="21" customHeight="1" x14ac:dyDescent="0.2">
      <c r="A14" s="162" t="s">
        <v>47</v>
      </c>
      <c r="B14" s="163"/>
      <c r="C14" s="163"/>
      <c r="D14" s="164"/>
      <c r="E14" s="165">
        <f>ROUND(L14+(M14-L14)*E9,2)</f>
        <v>32443.97</v>
      </c>
      <c r="F14" s="165"/>
      <c r="G14" s="165"/>
      <c r="H14" s="34" t="s">
        <v>21</v>
      </c>
      <c r="J14" s="53" t="s">
        <v>23</v>
      </c>
      <c r="K14" s="55">
        <f>E12</f>
        <v>126050.42</v>
      </c>
      <c r="L14" s="55">
        <f>ROUND((L12-L10)*($K14-$K10)/($K12-$K10)+L10,2)</f>
        <v>32443.97</v>
      </c>
      <c r="M14" s="55">
        <f>ROUND((M12-M10)*($K14-$K10)/($K12-$K10)+M10,2)</f>
        <v>38086.589999999997</v>
      </c>
    </row>
    <row r="15" spans="1:13" ht="6.75" customHeight="1" x14ac:dyDescent="0.2">
      <c r="A15" s="5"/>
      <c r="H15" s="6"/>
    </row>
    <row r="16" spans="1:13" ht="21" customHeight="1" x14ac:dyDescent="0.2">
      <c r="A16" s="5"/>
      <c r="D16" s="33"/>
      <c r="E16" s="33" t="s">
        <v>24</v>
      </c>
      <c r="F16" s="52"/>
      <c r="G16" s="2" t="s">
        <v>25</v>
      </c>
      <c r="H16" s="6"/>
    </row>
    <row r="17" spans="1:8" ht="6.75" customHeight="1" x14ac:dyDescent="0.2">
      <c r="A17" s="5"/>
      <c r="H17" s="6"/>
    </row>
    <row r="18" spans="1:8" ht="21" customHeight="1" x14ac:dyDescent="0.2">
      <c r="A18" s="5"/>
      <c r="D18" s="33" t="s">
        <v>26</v>
      </c>
      <c r="E18" s="179">
        <f>E14+(E14*F16/100)</f>
        <v>32443.97</v>
      </c>
      <c r="F18" s="179"/>
      <c r="G18" s="179"/>
      <c r="H18" s="35" t="s">
        <v>21</v>
      </c>
    </row>
    <row r="19" spans="1:8" ht="6.75" customHeight="1" x14ac:dyDescent="0.2">
      <c r="A19" s="5"/>
      <c r="H19" s="6"/>
    </row>
    <row r="20" spans="1:8" ht="30" customHeight="1" x14ac:dyDescent="0.2">
      <c r="A20" s="180" t="s">
        <v>27</v>
      </c>
      <c r="B20" s="181"/>
      <c r="C20" s="181"/>
      <c r="D20" s="181"/>
      <c r="E20" s="181"/>
      <c r="F20" s="181"/>
      <c r="G20" s="181"/>
      <c r="H20" s="182"/>
    </row>
    <row r="21" spans="1:8" ht="3" customHeight="1" x14ac:dyDescent="0.2"/>
    <row r="22" spans="1:8" ht="21" customHeight="1" x14ac:dyDescent="0.2">
      <c r="A22" s="175" t="s">
        <v>28</v>
      </c>
      <c r="B22" s="176"/>
      <c r="C22" s="176"/>
      <c r="D22" s="176"/>
      <c r="E22" s="7"/>
      <c r="F22" s="3"/>
      <c r="G22" s="3"/>
      <c r="H22" s="4"/>
    </row>
    <row r="23" spans="1:8" ht="30" customHeight="1" x14ac:dyDescent="0.2">
      <c r="A23" s="8"/>
      <c r="B23" s="178"/>
      <c r="C23" s="91"/>
      <c r="D23" s="92"/>
      <c r="E23" s="9" t="s">
        <v>48</v>
      </c>
      <c r="F23" s="183" t="s">
        <v>29</v>
      </c>
      <c r="G23" s="184"/>
      <c r="H23" s="6"/>
    </row>
    <row r="24" spans="1:8" ht="21" customHeight="1" x14ac:dyDescent="0.2">
      <c r="A24" s="10">
        <v>1</v>
      </c>
      <c r="B24" s="178" t="s">
        <v>30</v>
      </c>
      <c r="C24" s="91"/>
      <c r="D24" s="92"/>
      <c r="E24" s="11">
        <v>0.02</v>
      </c>
      <c r="F24" s="29">
        <v>2</v>
      </c>
      <c r="G24" s="12" t="s">
        <v>25</v>
      </c>
      <c r="H24" s="6"/>
    </row>
    <row r="25" spans="1:8" ht="21" customHeight="1" x14ac:dyDescent="0.2">
      <c r="A25" s="10">
        <v>2</v>
      </c>
      <c r="B25" s="178" t="s">
        <v>44</v>
      </c>
      <c r="C25" s="91"/>
      <c r="D25" s="92"/>
      <c r="E25" s="11">
        <v>0.09</v>
      </c>
      <c r="F25" s="29">
        <v>9</v>
      </c>
      <c r="G25" s="12" t="s">
        <v>25</v>
      </c>
      <c r="H25" s="6"/>
    </row>
    <row r="26" spans="1:8" ht="21" customHeight="1" x14ac:dyDescent="0.2">
      <c r="A26" s="10">
        <v>3</v>
      </c>
      <c r="B26" s="178" t="s">
        <v>45</v>
      </c>
      <c r="C26" s="91"/>
      <c r="D26" s="92"/>
      <c r="E26" s="11">
        <v>0.17</v>
      </c>
      <c r="F26" s="29">
        <v>17</v>
      </c>
      <c r="G26" s="12" t="s">
        <v>25</v>
      </c>
      <c r="H26" s="6"/>
    </row>
    <row r="27" spans="1:8" ht="21" customHeight="1" x14ac:dyDescent="0.2">
      <c r="A27" s="43">
        <v>4</v>
      </c>
      <c r="B27" s="203" t="s">
        <v>31</v>
      </c>
      <c r="C27" s="204"/>
      <c r="D27" s="205"/>
      <c r="E27" s="44" t="s">
        <v>52</v>
      </c>
      <c r="F27" s="45"/>
      <c r="G27" s="46" t="s">
        <v>25</v>
      </c>
      <c r="H27" s="6"/>
    </row>
    <row r="28" spans="1:8" ht="21" customHeight="1" x14ac:dyDescent="0.2">
      <c r="A28" s="10">
        <v>5</v>
      </c>
      <c r="B28" s="178" t="s">
        <v>32</v>
      </c>
      <c r="C28" s="91"/>
      <c r="D28" s="92"/>
      <c r="E28" s="11">
        <v>0.22</v>
      </c>
      <c r="F28" s="29">
        <v>22</v>
      </c>
      <c r="G28" s="12" t="s">
        <v>25</v>
      </c>
      <c r="H28" s="6"/>
    </row>
    <row r="29" spans="1:8" ht="21" customHeight="1" x14ac:dyDescent="0.2">
      <c r="A29" s="10">
        <v>6</v>
      </c>
      <c r="B29" s="178" t="s">
        <v>33</v>
      </c>
      <c r="C29" s="91"/>
      <c r="D29" s="92"/>
      <c r="E29" s="11">
        <v>7.0000000000000007E-2</v>
      </c>
      <c r="F29" s="29">
        <v>7</v>
      </c>
      <c r="G29" s="12" t="s">
        <v>25</v>
      </c>
      <c r="H29" s="6"/>
    </row>
    <row r="30" spans="1:8" ht="21" customHeight="1" x14ac:dyDescent="0.2">
      <c r="A30" s="10">
        <v>7</v>
      </c>
      <c r="B30" s="178" t="s">
        <v>34</v>
      </c>
      <c r="C30" s="91"/>
      <c r="D30" s="92"/>
      <c r="E30" s="11">
        <v>0.05</v>
      </c>
      <c r="F30" s="85">
        <v>4</v>
      </c>
      <c r="G30" s="12" t="s">
        <v>25</v>
      </c>
      <c r="H30" s="6"/>
    </row>
    <row r="31" spans="1:8" ht="21" customHeight="1" x14ac:dyDescent="0.2">
      <c r="A31" s="10">
        <v>8</v>
      </c>
      <c r="B31" s="178" t="s">
        <v>49</v>
      </c>
      <c r="C31" s="91"/>
      <c r="D31" s="92"/>
      <c r="E31" s="11">
        <v>0.35</v>
      </c>
      <c r="F31" s="29">
        <v>35</v>
      </c>
      <c r="G31" s="12" t="s">
        <v>25</v>
      </c>
      <c r="H31" s="6"/>
    </row>
    <row r="32" spans="1:8" ht="21" customHeight="1" x14ac:dyDescent="0.2">
      <c r="A32" s="10">
        <v>9</v>
      </c>
      <c r="B32" s="178" t="s">
        <v>35</v>
      </c>
      <c r="C32" s="91"/>
      <c r="D32" s="92"/>
      <c r="E32" s="11">
        <v>0.01</v>
      </c>
      <c r="F32" s="29">
        <v>1</v>
      </c>
      <c r="G32" s="12" t="s">
        <v>25</v>
      </c>
      <c r="H32" s="6"/>
    </row>
    <row r="33" spans="1:8" ht="4.5" customHeight="1" x14ac:dyDescent="0.2">
      <c r="A33" s="8"/>
      <c r="B33" s="178"/>
      <c r="C33" s="91"/>
      <c r="D33" s="92"/>
      <c r="E33" s="8"/>
      <c r="F33" s="36"/>
      <c r="G33" s="12"/>
      <c r="H33" s="6"/>
    </row>
    <row r="34" spans="1:8" ht="21" customHeight="1" x14ac:dyDescent="0.2">
      <c r="A34" s="8"/>
      <c r="B34" s="187" t="s">
        <v>36</v>
      </c>
      <c r="C34" s="108"/>
      <c r="D34" s="109"/>
      <c r="E34" s="13">
        <f>SUM(E24:E33)</f>
        <v>0.98000000000000009</v>
      </c>
      <c r="F34" s="37">
        <f>IF(SUM(F24:F32)&gt;0,SUM(F24:F32),"")</f>
        <v>97</v>
      </c>
      <c r="G34" s="14" t="s">
        <v>25</v>
      </c>
      <c r="H34" s="6"/>
    </row>
    <row r="35" spans="1:8" ht="4.5" customHeight="1" x14ac:dyDescent="0.2">
      <c r="A35" s="5"/>
      <c r="H35" s="6"/>
    </row>
    <row r="36" spans="1:8" ht="21" customHeight="1" x14ac:dyDescent="0.2">
      <c r="A36" s="188" t="s">
        <v>37</v>
      </c>
      <c r="B36" s="189"/>
      <c r="C36" s="189"/>
      <c r="D36" s="189"/>
      <c r="E36" s="190">
        <f>E18*F34/100</f>
        <v>31470.650900000004</v>
      </c>
      <c r="F36" s="190"/>
      <c r="G36" s="190"/>
      <c r="H36" s="39" t="s">
        <v>21</v>
      </c>
    </row>
    <row r="37" spans="1:8" ht="2.25" customHeight="1" x14ac:dyDescent="0.2">
      <c r="A37" s="15"/>
      <c r="B37" s="31"/>
      <c r="C37" s="31"/>
      <c r="D37" s="31"/>
      <c r="E37" s="16"/>
      <c r="F37" s="16"/>
      <c r="G37" s="16"/>
      <c r="H37" s="17"/>
    </row>
    <row r="38" spans="1:8" ht="6" customHeight="1" x14ac:dyDescent="0.2"/>
    <row r="39" spans="1:8" ht="2.25" customHeight="1" x14ac:dyDescent="0.2">
      <c r="A39" s="18"/>
      <c r="B39" s="3"/>
      <c r="C39" s="3"/>
      <c r="D39" s="3"/>
      <c r="E39" s="3"/>
      <c r="F39" s="3"/>
      <c r="G39" s="3"/>
      <c r="H39" s="4"/>
    </row>
    <row r="40" spans="1:8" ht="21" customHeight="1" x14ac:dyDescent="0.2">
      <c r="A40" s="191" t="s">
        <v>117</v>
      </c>
      <c r="B40" s="192"/>
      <c r="C40" s="192"/>
      <c r="D40" s="192"/>
      <c r="E40" s="192"/>
      <c r="F40" s="192"/>
      <c r="G40" s="192"/>
      <c r="H40" s="193"/>
    </row>
    <row r="41" spans="1:8" ht="21" customHeight="1" x14ac:dyDescent="0.2">
      <c r="A41" s="194" t="s">
        <v>38</v>
      </c>
      <c r="B41" s="195"/>
      <c r="C41" s="195"/>
      <c r="D41" s="195"/>
      <c r="E41" s="195"/>
      <c r="F41" s="38"/>
      <c r="G41" s="19" t="s">
        <v>25</v>
      </c>
      <c r="H41" s="20"/>
    </row>
    <row r="42" spans="1:8" ht="6" customHeight="1" x14ac:dyDescent="0.2"/>
    <row r="43" spans="1:8" ht="2.25" customHeight="1" x14ac:dyDescent="0.2">
      <c r="A43" s="18"/>
      <c r="B43" s="3"/>
      <c r="C43" s="3"/>
      <c r="D43" s="3"/>
      <c r="E43" s="3"/>
      <c r="F43" s="3"/>
      <c r="G43" s="3"/>
      <c r="H43" s="4"/>
    </row>
    <row r="44" spans="1:8" ht="21" customHeight="1" x14ac:dyDescent="0.2">
      <c r="A44" s="196" t="s">
        <v>39</v>
      </c>
      <c r="B44" s="197"/>
      <c r="C44" s="197"/>
      <c r="D44" s="197"/>
      <c r="H44" s="6"/>
    </row>
    <row r="45" spans="1:8" ht="21" customHeight="1" x14ac:dyDescent="0.2">
      <c r="A45" s="194" t="s">
        <v>40</v>
      </c>
      <c r="B45" s="195"/>
      <c r="C45" s="195"/>
      <c r="D45" s="195"/>
      <c r="E45" s="195"/>
      <c r="F45" s="38"/>
      <c r="G45" s="19" t="s">
        <v>25</v>
      </c>
      <c r="H45" s="20"/>
    </row>
    <row r="46" spans="1:8" ht="6" customHeight="1" x14ac:dyDescent="0.2"/>
    <row r="47" spans="1:8" ht="21" customHeight="1" x14ac:dyDescent="0.2">
      <c r="A47" s="175" t="s">
        <v>41</v>
      </c>
      <c r="B47" s="176"/>
      <c r="C47" s="176"/>
      <c r="D47" s="176"/>
      <c r="E47" s="176"/>
      <c r="F47" s="176"/>
      <c r="G47" s="176"/>
      <c r="H47" s="4"/>
    </row>
    <row r="48" spans="1:8" ht="21" customHeight="1" x14ac:dyDescent="0.2">
      <c r="A48" s="5"/>
      <c r="B48" s="185" t="s">
        <v>42</v>
      </c>
      <c r="C48" s="185"/>
      <c r="D48" s="185"/>
      <c r="E48" s="186">
        <f>E36</f>
        <v>31470.650900000004</v>
      </c>
      <c r="F48" s="186"/>
      <c r="G48" s="186"/>
      <c r="H48" s="63" t="s">
        <v>21</v>
      </c>
    </row>
    <row r="49" spans="1:8" ht="21" customHeight="1" x14ac:dyDescent="0.2">
      <c r="A49" s="5"/>
      <c r="B49" s="146" t="s">
        <v>43</v>
      </c>
      <c r="C49" s="146"/>
      <c r="D49" s="146"/>
      <c r="E49" s="186">
        <f>E48*F41/100</f>
        <v>0</v>
      </c>
      <c r="F49" s="186"/>
      <c r="G49" s="186"/>
      <c r="H49" s="63" t="s">
        <v>21</v>
      </c>
    </row>
    <row r="50" spans="1:8" ht="21" customHeight="1" x14ac:dyDescent="0.2">
      <c r="A50" s="5"/>
      <c r="B50" s="185" t="s">
        <v>39</v>
      </c>
      <c r="C50" s="185"/>
      <c r="D50" s="185"/>
      <c r="E50" s="186">
        <f>E48*F45/100</f>
        <v>0</v>
      </c>
      <c r="F50" s="186"/>
      <c r="G50" s="186"/>
      <c r="H50" s="63" t="s">
        <v>21</v>
      </c>
    </row>
    <row r="51" spans="1:8" ht="21" customHeight="1" x14ac:dyDescent="0.2">
      <c r="A51" s="200" t="s">
        <v>53</v>
      </c>
      <c r="B51" s="201"/>
      <c r="C51" s="201"/>
      <c r="D51" s="201"/>
      <c r="E51" s="202">
        <f>SUM(E48:G50)</f>
        <v>31470.650900000004</v>
      </c>
      <c r="F51" s="202"/>
      <c r="G51" s="202"/>
      <c r="H51" s="62" t="s">
        <v>21</v>
      </c>
    </row>
    <row r="52" spans="1:8" ht="6" customHeight="1" x14ac:dyDescent="0.2">
      <c r="A52" s="21"/>
      <c r="B52" s="22"/>
      <c r="C52" s="22"/>
      <c r="D52" s="22"/>
      <c r="E52" s="22"/>
      <c r="F52" s="22"/>
      <c r="G52" s="22"/>
      <c r="H52" s="20"/>
    </row>
  </sheetData>
  <sheetProtection algorithmName="SHA-512" hashValue="I4fTJ6n29elfLPxYYXOneQv76WPh8SmC5faQhDSDdEtT/20iywHTB95xept9hIGkKdYySQoubbKsNFM3yfTzgQ==" saltValue="2/SePN5mLrR4wbEDUmruVQ==" spinCount="100000" sheet="1" objects="1" scenarios="1" selectLockedCells="1"/>
  <mergeCells count="47">
    <mergeCell ref="A51:D51"/>
    <mergeCell ref="E51:G51"/>
    <mergeCell ref="A45:E45"/>
    <mergeCell ref="A47:G47"/>
    <mergeCell ref="B48:D48"/>
    <mergeCell ref="E48:G48"/>
    <mergeCell ref="B49:D49"/>
    <mergeCell ref="E49:G49"/>
    <mergeCell ref="A40:H40"/>
    <mergeCell ref="A41:E41"/>
    <mergeCell ref="B50:D50"/>
    <mergeCell ref="E50:G50"/>
    <mergeCell ref="A44:D44"/>
    <mergeCell ref="B29:D29"/>
    <mergeCell ref="B30:D30"/>
    <mergeCell ref="B31:D31"/>
    <mergeCell ref="B32:D32"/>
    <mergeCell ref="E36:G36"/>
    <mergeCell ref="B33:D33"/>
    <mergeCell ref="B34:D34"/>
    <mergeCell ref="A36:D36"/>
    <mergeCell ref="B27:D27"/>
    <mergeCell ref="E12:G12"/>
    <mergeCell ref="A14:D14"/>
    <mergeCell ref="E14:G14"/>
    <mergeCell ref="E18:G18"/>
    <mergeCell ref="A20:H20"/>
    <mergeCell ref="A22:D22"/>
    <mergeCell ref="B23:D23"/>
    <mergeCell ref="F23:G23"/>
    <mergeCell ref="B24:D24"/>
    <mergeCell ref="B25:D25"/>
    <mergeCell ref="B26:D26"/>
    <mergeCell ref="B28:D28"/>
    <mergeCell ref="B3:H3"/>
    <mergeCell ref="A5:H5"/>
    <mergeCell ref="J5:M6"/>
    <mergeCell ref="A7:E7"/>
    <mergeCell ref="J7:K9"/>
    <mergeCell ref="L7:M7"/>
    <mergeCell ref="F8:H9"/>
    <mergeCell ref="A1:B1"/>
    <mergeCell ref="C1:D1"/>
    <mergeCell ref="E1:H1"/>
    <mergeCell ref="A2:B2"/>
    <mergeCell ref="C2:D2"/>
    <mergeCell ref="E2:H2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B28DE-2ADB-4AA0-882C-63FE5A4B68B4}">
  <sheetPr codeName="Tabelle8">
    <pageSetUpPr fitToPage="1"/>
  </sheetPr>
  <dimension ref="A1:M52"/>
  <sheetViews>
    <sheetView topLeftCell="A3" zoomScaleNormal="100" workbookViewId="0">
      <selection activeCell="F41" sqref="F41"/>
    </sheetView>
  </sheetViews>
  <sheetFormatPr baseColWidth="10" defaultColWidth="11.42578125" defaultRowHeight="21" customHeight="1" x14ac:dyDescent="0.2"/>
  <cols>
    <col min="1" max="1" width="7.85546875" style="2" bestFit="1" customWidth="1"/>
    <col min="2" max="2" width="26.42578125" style="2" customWidth="1"/>
    <col min="3" max="3" width="11.42578125" style="2" customWidth="1"/>
    <col min="4" max="4" width="17.140625" style="2" customWidth="1"/>
    <col min="5" max="5" width="11.42578125" style="2"/>
    <col min="6" max="6" width="8" style="2" customWidth="1"/>
    <col min="7" max="7" width="2.85546875" style="2" bestFit="1" customWidth="1"/>
    <col min="8" max="8" width="8.85546875" style="2" customWidth="1"/>
    <col min="9" max="9" width="11.42578125" style="2"/>
    <col min="10" max="13" width="19.5703125" style="2" customWidth="1"/>
    <col min="14" max="16384" width="11.42578125" style="2"/>
  </cols>
  <sheetData>
    <row r="1" spans="1:13" ht="14.25" customHeight="1" x14ac:dyDescent="0.2">
      <c r="A1" s="166" t="str">
        <f>Deckblatt!A8</f>
        <v>Stadt Ahlen</v>
      </c>
      <c r="B1" s="166"/>
      <c r="C1" s="167" t="str">
        <f>Deckblatt!A16</f>
        <v>Offenes Verfahren</v>
      </c>
      <c r="D1" s="167"/>
      <c r="E1" s="168" t="str">
        <f>Deckblatt!A5</f>
        <v>Honorarangebot</v>
      </c>
      <c r="F1" s="168"/>
      <c r="G1" s="168"/>
      <c r="H1" s="168"/>
    </row>
    <row r="2" spans="1:13" ht="40.5" customHeight="1" x14ac:dyDescent="0.2">
      <c r="A2" s="169" t="str">
        <f>Deckblatt!A9</f>
        <v>Anbau Quartierszentrum, Umnutzung einer Sporthalle und Abbruch Jugendzentrum</v>
      </c>
      <c r="B2" s="169"/>
      <c r="C2" s="170" t="str">
        <f>Deckblatt!A17</f>
        <v>nach § 15 VgV</v>
      </c>
      <c r="D2" s="170"/>
      <c r="E2" s="171" t="s">
        <v>54</v>
      </c>
      <c r="F2" s="171"/>
      <c r="G2" s="171"/>
      <c r="H2" s="171"/>
    </row>
    <row r="3" spans="1:13" ht="21" customHeight="1" x14ac:dyDescent="0.2">
      <c r="A3" s="1" t="s">
        <v>8</v>
      </c>
      <c r="B3" s="130" t="str">
        <f>Deckblatt!C11</f>
        <v>bitte Name des Bieters / der Bietergemeinschaft eintragen</v>
      </c>
      <c r="C3" s="130"/>
      <c r="D3" s="130"/>
      <c r="E3" s="130"/>
      <c r="F3" s="130"/>
      <c r="G3" s="130"/>
      <c r="H3" s="130"/>
    </row>
    <row r="4" spans="1:13" ht="4.5" customHeight="1" thickBot="1" x14ac:dyDescent="0.25"/>
    <row r="5" spans="1:13" ht="38.25" customHeight="1" thickBot="1" x14ac:dyDescent="0.25">
      <c r="A5" s="172" t="s">
        <v>98</v>
      </c>
      <c r="B5" s="173"/>
      <c r="C5" s="173"/>
      <c r="D5" s="173"/>
      <c r="E5" s="173"/>
      <c r="F5" s="173"/>
      <c r="G5" s="173"/>
      <c r="H5" s="174"/>
      <c r="J5" s="151" t="s">
        <v>9</v>
      </c>
      <c r="K5" s="152"/>
      <c r="L5" s="152"/>
      <c r="M5" s="153"/>
    </row>
    <row r="6" spans="1:13" ht="3.75" customHeight="1" x14ac:dyDescent="0.2">
      <c r="J6" s="154"/>
      <c r="K6" s="155"/>
      <c r="L6" s="155"/>
      <c r="M6" s="156"/>
    </row>
    <row r="7" spans="1:13" ht="21" customHeight="1" x14ac:dyDescent="0.2">
      <c r="A7" s="175" t="s">
        <v>10</v>
      </c>
      <c r="B7" s="176"/>
      <c r="C7" s="176"/>
      <c r="D7" s="176"/>
      <c r="E7" s="176"/>
      <c r="F7" s="3"/>
      <c r="G7" s="3"/>
      <c r="H7" s="4"/>
      <c r="J7" s="157" t="s">
        <v>11</v>
      </c>
      <c r="K7" s="157"/>
      <c r="L7" s="158" t="s">
        <v>12</v>
      </c>
      <c r="M7" s="159"/>
    </row>
    <row r="8" spans="1:13" ht="5.25" customHeight="1" x14ac:dyDescent="0.2">
      <c r="A8" s="5"/>
      <c r="F8" s="160" t="s">
        <v>13</v>
      </c>
      <c r="G8" s="160"/>
      <c r="H8" s="161"/>
      <c r="J8" s="157"/>
      <c r="K8" s="157"/>
      <c r="L8" s="53"/>
      <c r="M8" s="53"/>
    </row>
    <row r="9" spans="1:13" ht="32.25" customHeight="1" x14ac:dyDescent="0.2">
      <c r="A9" s="5"/>
      <c r="B9" s="30" t="s">
        <v>14</v>
      </c>
      <c r="C9" s="58" t="s">
        <v>118</v>
      </c>
      <c r="D9" s="30" t="s">
        <v>15</v>
      </c>
      <c r="E9" s="57">
        <v>0</v>
      </c>
      <c r="F9" s="160"/>
      <c r="G9" s="160"/>
      <c r="H9" s="161"/>
      <c r="J9" s="157"/>
      <c r="K9" s="157"/>
      <c r="L9" s="54" t="s">
        <v>16</v>
      </c>
      <c r="M9" s="54" t="s">
        <v>17</v>
      </c>
    </row>
    <row r="10" spans="1:13" ht="21" customHeight="1" x14ac:dyDescent="0.2">
      <c r="A10" s="5"/>
      <c r="D10" s="49"/>
      <c r="E10" s="50" t="s">
        <v>18</v>
      </c>
      <c r="F10" s="49"/>
      <c r="G10" s="49"/>
      <c r="H10" s="51"/>
      <c r="J10" s="53" t="s">
        <v>19</v>
      </c>
      <c r="K10" s="55">
        <v>35000</v>
      </c>
      <c r="L10" s="55">
        <v>11869</v>
      </c>
      <c r="M10" s="55">
        <v>13934</v>
      </c>
    </row>
    <row r="11" spans="1:13" ht="3" customHeight="1" x14ac:dyDescent="0.2">
      <c r="A11" s="5"/>
      <c r="H11" s="6"/>
      <c r="J11" s="53"/>
      <c r="K11" s="55"/>
      <c r="L11" s="55"/>
      <c r="M11" s="55"/>
    </row>
    <row r="12" spans="1:13" ht="21" customHeight="1" x14ac:dyDescent="0.2">
      <c r="A12" s="5"/>
      <c r="B12" s="66"/>
      <c r="C12" s="66"/>
      <c r="D12" s="33" t="s">
        <v>20</v>
      </c>
      <c r="E12" s="177">
        <v>42016.81</v>
      </c>
      <c r="F12" s="177"/>
      <c r="G12" s="177"/>
      <c r="H12" s="6" t="s">
        <v>21</v>
      </c>
      <c r="J12" s="53" t="s">
        <v>22</v>
      </c>
      <c r="K12" s="55">
        <v>50000</v>
      </c>
      <c r="L12" s="55">
        <v>15729</v>
      </c>
      <c r="M12" s="55">
        <v>18465</v>
      </c>
    </row>
    <row r="13" spans="1:13" ht="5.25" customHeight="1" x14ac:dyDescent="0.2">
      <c r="A13" s="5"/>
      <c r="H13" s="6"/>
      <c r="J13" s="53"/>
      <c r="K13" s="55"/>
      <c r="L13" s="55"/>
      <c r="M13" s="55"/>
    </row>
    <row r="14" spans="1:13" ht="21" customHeight="1" x14ac:dyDescent="0.2">
      <c r="A14" s="162" t="s">
        <v>47</v>
      </c>
      <c r="B14" s="163"/>
      <c r="C14" s="163"/>
      <c r="D14" s="164"/>
      <c r="E14" s="165">
        <f>ROUND(L14+(M14-L14)*E9,2)</f>
        <v>13674.66</v>
      </c>
      <c r="F14" s="165"/>
      <c r="G14" s="165"/>
      <c r="H14" s="34" t="s">
        <v>21</v>
      </c>
      <c r="J14" s="53" t="s">
        <v>23</v>
      </c>
      <c r="K14" s="55">
        <f>E12</f>
        <v>42016.81</v>
      </c>
      <c r="L14" s="55">
        <f>ROUND((L12-L10)*($K14-$K10)/($K12-$K10)+L10,2)</f>
        <v>13674.66</v>
      </c>
      <c r="M14" s="55">
        <f>ROUND((M12-M10)*($K14-$K10)/($K12-$K10)+M10,2)</f>
        <v>16053.54</v>
      </c>
    </row>
    <row r="15" spans="1:13" ht="6.75" customHeight="1" x14ac:dyDescent="0.2">
      <c r="A15" s="5"/>
      <c r="H15" s="6"/>
    </row>
    <row r="16" spans="1:13" ht="21" customHeight="1" x14ac:dyDescent="0.2">
      <c r="A16" s="5"/>
      <c r="D16" s="33"/>
      <c r="E16" s="33" t="s">
        <v>24</v>
      </c>
      <c r="F16" s="52"/>
      <c r="G16" s="2" t="s">
        <v>25</v>
      </c>
      <c r="H16" s="6"/>
    </row>
    <row r="17" spans="1:8" ht="6.75" customHeight="1" x14ac:dyDescent="0.2">
      <c r="A17" s="5"/>
      <c r="H17" s="6"/>
    </row>
    <row r="18" spans="1:8" ht="21" customHeight="1" x14ac:dyDescent="0.2">
      <c r="A18" s="5"/>
      <c r="D18" s="33" t="s">
        <v>26</v>
      </c>
      <c r="E18" s="179">
        <f>E14+(E14*F16/100)</f>
        <v>13674.66</v>
      </c>
      <c r="F18" s="179"/>
      <c r="G18" s="179"/>
      <c r="H18" s="35" t="s">
        <v>21</v>
      </c>
    </row>
    <row r="19" spans="1:8" ht="6.75" customHeight="1" x14ac:dyDescent="0.2">
      <c r="A19" s="5"/>
      <c r="H19" s="6"/>
    </row>
    <row r="20" spans="1:8" ht="30" customHeight="1" x14ac:dyDescent="0.2">
      <c r="A20" s="180" t="s">
        <v>27</v>
      </c>
      <c r="B20" s="181"/>
      <c r="C20" s="181"/>
      <c r="D20" s="181"/>
      <c r="E20" s="181"/>
      <c r="F20" s="181"/>
      <c r="G20" s="181"/>
      <c r="H20" s="182"/>
    </row>
    <row r="21" spans="1:8" ht="3" customHeight="1" x14ac:dyDescent="0.2"/>
    <row r="22" spans="1:8" ht="21" customHeight="1" x14ac:dyDescent="0.2">
      <c r="A22" s="175" t="s">
        <v>28</v>
      </c>
      <c r="B22" s="176"/>
      <c r="C22" s="176"/>
      <c r="D22" s="176"/>
      <c r="E22" s="7"/>
      <c r="F22" s="3"/>
      <c r="G22" s="3"/>
      <c r="H22" s="4"/>
    </row>
    <row r="23" spans="1:8" ht="30" customHeight="1" x14ac:dyDescent="0.2">
      <c r="A23" s="8"/>
      <c r="B23" s="178"/>
      <c r="C23" s="91"/>
      <c r="D23" s="92"/>
      <c r="E23" s="9" t="s">
        <v>48</v>
      </c>
      <c r="F23" s="183" t="s">
        <v>29</v>
      </c>
      <c r="G23" s="184"/>
      <c r="H23" s="6"/>
    </row>
    <row r="24" spans="1:8" ht="21" customHeight="1" x14ac:dyDescent="0.2">
      <c r="A24" s="10">
        <v>1</v>
      </c>
      <c r="B24" s="178" t="s">
        <v>30</v>
      </c>
      <c r="C24" s="91"/>
      <c r="D24" s="92"/>
      <c r="E24" s="11">
        <v>0.02</v>
      </c>
      <c r="F24" s="29">
        <v>2</v>
      </c>
      <c r="G24" s="12" t="s">
        <v>25</v>
      </c>
      <c r="H24" s="6"/>
    </row>
    <row r="25" spans="1:8" ht="21" customHeight="1" x14ac:dyDescent="0.2">
      <c r="A25" s="10">
        <v>2</v>
      </c>
      <c r="B25" s="178" t="s">
        <v>44</v>
      </c>
      <c r="C25" s="91"/>
      <c r="D25" s="92"/>
      <c r="E25" s="11">
        <v>0.09</v>
      </c>
      <c r="F25" s="29">
        <v>9</v>
      </c>
      <c r="G25" s="12" t="s">
        <v>25</v>
      </c>
      <c r="H25" s="6"/>
    </row>
    <row r="26" spans="1:8" ht="21" customHeight="1" x14ac:dyDescent="0.2">
      <c r="A26" s="10">
        <v>3</v>
      </c>
      <c r="B26" s="178" t="s">
        <v>45</v>
      </c>
      <c r="C26" s="91"/>
      <c r="D26" s="92"/>
      <c r="E26" s="11">
        <v>0.17</v>
      </c>
      <c r="F26" s="29">
        <v>17</v>
      </c>
      <c r="G26" s="12" t="s">
        <v>25</v>
      </c>
      <c r="H26" s="6"/>
    </row>
    <row r="27" spans="1:8" ht="21" customHeight="1" x14ac:dyDescent="0.2">
      <c r="A27" s="10">
        <v>4</v>
      </c>
      <c r="B27" s="178" t="s">
        <v>31</v>
      </c>
      <c r="C27" s="91"/>
      <c r="D27" s="92"/>
      <c r="E27" s="11">
        <v>0.02</v>
      </c>
      <c r="F27" s="29">
        <v>2</v>
      </c>
      <c r="G27" s="12" t="s">
        <v>25</v>
      </c>
      <c r="H27" s="6"/>
    </row>
    <row r="28" spans="1:8" ht="21" customHeight="1" x14ac:dyDescent="0.2">
      <c r="A28" s="10">
        <v>5</v>
      </c>
      <c r="B28" s="178" t="s">
        <v>32</v>
      </c>
      <c r="C28" s="91"/>
      <c r="D28" s="92"/>
      <c r="E28" s="11">
        <v>0.22</v>
      </c>
      <c r="F28" s="29">
        <v>22</v>
      </c>
      <c r="G28" s="12" t="s">
        <v>25</v>
      </c>
      <c r="H28" s="6"/>
    </row>
    <row r="29" spans="1:8" ht="21" customHeight="1" x14ac:dyDescent="0.2">
      <c r="A29" s="10">
        <v>6</v>
      </c>
      <c r="B29" s="178" t="s">
        <v>33</v>
      </c>
      <c r="C29" s="91"/>
      <c r="D29" s="92"/>
      <c r="E29" s="11">
        <v>7.0000000000000007E-2</v>
      </c>
      <c r="F29" s="29">
        <v>7</v>
      </c>
      <c r="G29" s="12" t="s">
        <v>25</v>
      </c>
      <c r="H29" s="6"/>
    </row>
    <row r="30" spans="1:8" ht="21" customHeight="1" x14ac:dyDescent="0.2">
      <c r="A30" s="10">
        <v>7</v>
      </c>
      <c r="B30" s="178" t="s">
        <v>34</v>
      </c>
      <c r="C30" s="91"/>
      <c r="D30" s="92"/>
      <c r="E30" s="11">
        <v>0.05</v>
      </c>
      <c r="F30" s="85">
        <v>4</v>
      </c>
      <c r="G30" s="12" t="s">
        <v>25</v>
      </c>
      <c r="H30" s="6"/>
    </row>
    <row r="31" spans="1:8" ht="21" customHeight="1" x14ac:dyDescent="0.2">
      <c r="A31" s="10">
        <v>8</v>
      </c>
      <c r="B31" s="178" t="s">
        <v>49</v>
      </c>
      <c r="C31" s="91"/>
      <c r="D31" s="92"/>
      <c r="E31" s="11">
        <v>0.35</v>
      </c>
      <c r="F31" s="29">
        <v>35</v>
      </c>
      <c r="G31" s="12" t="s">
        <v>25</v>
      </c>
      <c r="H31" s="6"/>
    </row>
    <row r="32" spans="1:8" ht="21" customHeight="1" x14ac:dyDescent="0.2">
      <c r="A32" s="10">
        <v>9</v>
      </c>
      <c r="B32" s="178" t="s">
        <v>35</v>
      </c>
      <c r="C32" s="91"/>
      <c r="D32" s="92"/>
      <c r="E32" s="11">
        <v>0.01</v>
      </c>
      <c r="F32" s="29">
        <v>1</v>
      </c>
      <c r="G32" s="12" t="s">
        <v>25</v>
      </c>
      <c r="H32" s="6"/>
    </row>
    <row r="33" spans="1:8" ht="4.5" customHeight="1" x14ac:dyDescent="0.2">
      <c r="A33" s="8"/>
      <c r="B33" s="178"/>
      <c r="C33" s="91"/>
      <c r="D33" s="92"/>
      <c r="E33" s="8"/>
      <c r="F33" s="36"/>
      <c r="G33" s="12"/>
      <c r="H33" s="6"/>
    </row>
    <row r="34" spans="1:8" ht="21" customHeight="1" x14ac:dyDescent="0.2">
      <c r="A34" s="8"/>
      <c r="B34" s="187" t="s">
        <v>36</v>
      </c>
      <c r="C34" s="108"/>
      <c r="D34" s="109"/>
      <c r="E34" s="13">
        <f>SUM(E24:E33)</f>
        <v>1</v>
      </c>
      <c r="F34" s="37">
        <f>IF(SUM(F24:F32)&gt;0,SUM(F24:F32),"")</f>
        <v>99</v>
      </c>
      <c r="G34" s="14" t="s">
        <v>25</v>
      </c>
      <c r="H34" s="6"/>
    </row>
    <row r="35" spans="1:8" ht="4.5" customHeight="1" x14ac:dyDescent="0.2">
      <c r="A35" s="5"/>
      <c r="H35" s="6"/>
    </row>
    <row r="36" spans="1:8" ht="21" customHeight="1" x14ac:dyDescent="0.2">
      <c r="A36" s="188" t="s">
        <v>37</v>
      </c>
      <c r="B36" s="189"/>
      <c r="C36" s="189"/>
      <c r="D36" s="189"/>
      <c r="E36" s="190">
        <f>E18*F34/100</f>
        <v>13537.913400000001</v>
      </c>
      <c r="F36" s="190"/>
      <c r="G36" s="190"/>
      <c r="H36" s="39" t="s">
        <v>21</v>
      </c>
    </row>
    <row r="37" spans="1:8" ht="2.25" customHeight="1" x14ac:dyDescent="0.2">
      <c r="A37" s="15"/>
      <c r="B37" s="31"/>
      <c r="C37" s="31"/>
      <c r="D37" s="31"/>
      <c r="E37" s="16"/>
      <c r="F37" s="16"/>
      <c r="G37" s="16"/>
      <c r="H37" s="17"/>
    </row>
    <row r="38" spans="1:8" ht="6" customHeight="1" x14ac:dyDescent="0.2"/>
    <row r="39" spans="1:8" ht="2.25" customHeight="1" x14ac:dyDescent="0.2">
      <c r="A39" s="18"/>
      <c r="B39" s="3"/>
      <c r="C39" s="3"/>
      <c r="D39" s="3"/>
      <c r="E39" s="3"/>
      <c r="F39" s="3"/>
      <c r="G39" s="3"/>
      <c r="H39" s="4"/>
    </row>
    <row r="40" spans="1:8" ht="21" customHeight="1" x14ac:dyDescent="0.2">
      <c r="A40" s="191" t="s">
        <v>117</v>
      </c>
      <c r="B40" s="192"/>
      <c r="C40" s="192"/>
      <c r="D40" s="192"/>
      <c r="E40" s="192"/>
      <c r="F40" s="192"/>
      <c r="G40" s="192"/>
      <c r="H40" s="193"/>
    </row>
    <row r="41" spans="1:8" ht="21" customHeight="1" x14ac:dyDescent="0.2">
      <c r="A41" s="194" t="s">
        <v>38</v>
      </c>
      <c r="B41" s="195"/>
      <c r="C41" s="195"/>
      <c r="D41" s="195"/>
      <c r="E41" s="195"/>
      <c r="F41" s="38"/>
      <c r="G41" s="19" t="s">
        <v>25</v>
      </c>
      <c r="H41" s="20"/>
    </row>
    <row r="42" spans="1:8" ht="6" customHeight="1" x14ac:dyDescent="0.2"/>
    <row r="43" spans="1:8" ht="2.25" customHeight="1" x14ac:dyDescent="0.2">
      <c r="A43" s="18"/>
      <c r="B43" s="3"/>
      <c r="C43" s="3"/>
      <c r="D43" s="3"/>
      <c r="E43" s="3"/>
      <c r="F43" s="3"/>
      <c r="G43" s="3"/>
      <c r="H43" s="4"/>
    </row>
    <row r="44" spans="1:8" ht="21" customHeight="1" x14ac:dyDescent="0.2">
      <c r="A44" s="196" t="s">
        <v>39</v>
      </c>
      <c r="B44" s="197"/>
      <c r="C44" s="197"/>
      <c r="D44" s="197"/>
      <c r="H44" s="6"/>
    </row>
    <row r="45" spans="1:8" ht="21" customHeight="1" x14ac:dyDescent="0.2">
      <c r="A45" s="194" t="s">
        <v>40</v>
      </c>
      <c r="B45" s="195"/>
      <c r="C45" s="195"/>
      <c r="D45" s="195"/>
      <c r="E45" s="195"/>
      <c r="F45" s="38"/>
      <c r="G45" s="19" t="s">
        <v>25</v>
      </c>
      <c r="H45" s="20"/>
    </row>
    <row r="46" spans="1:8" ht="6" customHeight="1" x14ac:dyDescent="0.2"/>
    <row r="47" spans="1:8" ht="21" customHeight="1" x14ac:dyDescent="0.2">
      <c r="A47" s="175" t="s">
        <v>41</v>
      </c>
      <c r="B47" s="176"/>
      <c r="C47" s="176"/>
      <c r="D47" s="176"/>
      <c r="E47" s="176"/>
      <c r="F47" s="176"/>
      <c r="G47" s="176"/>
      <c r="H47" s="4"/>
    </row>
    <row r="48" spans="1:8" ht="21" customHeight="1" x14ac:dyDescent="0.2">
      <c r="A48" s="5"/>
      <c r="B48" s="185" t="s">
        <v>42</v>
      </c>
      <c r="C48" s="185"/>
      <c r="D48" s="185"/>
      <c r="E48" s="186">
        <f>E36</f>
        <v>13537.913400000001</v>
      </c>
      <c r="F48" s="186"/>
      <c r="G48" s="186"/>
      <c r="H48" s="63" t="s">
        <v>21</v>
      </c>
    </row>
    <row r="49" spans="1:8" ht="21" customHeight="1" x14ac:dyDescent="0.2">
      <c r="A49" s="5"/>
      <c r="B49" s="146" t="s">
        <v>43</v>
      </c>
      <c r="C49" s="146"/>
      <c r="D49" s="146"/>
      <c r="E49" s="186">
        <f>E48*F41/100</f>
        <v>0</v>
      </c>
      <c r="F49" s="186"/>
      <c r="G49" s="186"/>
      <c r="H49" s="63" t="s">
        <v>21</v>
      </c>
    </row>
    <row r="50" spans="1:8" ht="21" customHeight="1" x14ac:dyDescent="0.2">
      <c r="A50" s="5"/>
      <c r="B50" s="185" t="s">
        <v>39</v>
      </c>
      <c r="C50" s="185"/>
      <c r="D50" s="185"/>
      <c r="E50" s="186">
        <f>E48*F45/100</f>
        <v>0</v>
      </c>
      <c r="F50" s="186"/>
      <c r="G50" s="186"/>
      <c r="H50" s="63" t="s">
        <v>21</v>
      </c>
    </row>
    <row r="51" spans="1:8" ht="21" customHeight="1" x14ac:dyDescent="0.2">
      <c r="A51" s="200" t="s">
        <v>55</v>
      </c>
      <c r="B51" s="201"/>
      <c r="C51" s="201"/>
      <c r="D51" s="201"/>
      <c r="E51" s="202">
        <f>SUM(E48:G50)</f>
        <v>13537.913400000001</v>
      </c>
      <c r="F51" s="202"/>
      <c r="G51" s="202"/>
      <c r="H51" s="62" t="s">
        <v>21</v>
      </c>
    </row>
    <row r="52" spans="1:8" ht="6" customHeight="1" x14ac:dyDescent="0.2">
      <c r="A52" s="21"/>
      <c r="B52" s="22"/>
      <c r="C52" s="22"/>
      <c r="D52" s="22"/>
      <c r="E52" s="22"/>
      <c r="F52" s="22"/>
      <c r="G52" s="22"/>
      <c r="H52" s="20"/>
    </row>
  </sheetData>
  <sheetProtection algorithmName="SHA-512" hashValue="psCZ6Tw7DgI7iTdpB4Qw/eszh3FgEuq7O7VPA1tvhNgVBq3ib0L5LJLmE/XB6f/iJvUtlbgO9XAxLamgGJEcCQ==" saltValue="HYa15V41ER0kdmsILDuVtA==" spinCount="100000" sheet="1" objects="1" scenarios="1" selectLockedCells="1"/>
  <mergeCells count="47">
    <mergeCell ref="A51:D51"/>
    <mergeCell ref="E51:G51"/>
    <mergeCell ref="A45:E45"/>
    <mergeCell ref="A47:G47"/>
    <mergeCell ref="B48:D48"/>
    <mergeCell ref="E48:G48"/>
    <mergeCell ref="B49:D49"/>
    <mergeCell ref="E49:G49"/>
    <mergeCell ref="A40:H40"/>
    <mergeCell ref="A41:E41"/>
    <mergeCell ref="B50:D50"/>
    <mergeCell ref="E50:G50"/>
    <mergeCell ref="A44:D44"/>
    <mergeCell ref="B29:D29"/>
    <mergeCell ref="B30:D30"/>
    <mergeCell ref="B31:D31"/>
    <mergeCell ref="B32:D32"/>
    <mergeCell ref="E36:G36"/>
    <mergeCell ref="B33:D33"/>
    <mergeCell ref="B34:D34"/>
    <mergeCell ref="A36:D36"/>
    <mergeCell ref="B27:D27"/>
    <mergeCell ref="E12:G12"/>
    <mergeCell ref="A14:D14"/>
    <mergeCell ref="E14:G14"/>
    <mergeCell ref="E18:G18"/>
    <mergeCell ref="A20:H20"/>
    <mergeCell ref="A22:D22"/>
    <mergeCell ref="B23:D23"/>
    <mergeCell ref="F23:G23"/>
    <mergeCell ref="B24:D24"/>
    <mergeCell ref="B25:D25"/>
    <mergeCell ref="B26:D26"/>
    <mergeCell ref="B28:D28"/>
    <mergeCell ref="B3:H3"/>
    <mergeCell ref="A5:H5"/>
    <mergeCell ref="J5:M6"/>
    <mergeCell ref="A7:E7"/>
    <mergeCell ref="J7:K9"/>
    <mergeCell ref="L7:M7"/>
    <mergeCell ref="F8:H9"/>
    <mergeCell ref="A1:B1"/>
    <mergeCell ref="C1:D1"/>
    <mergeCell ref="E1:H1"/>
    <mergeCell ref="A2:B2"/>
    <mergeCell ref="C2:D2"/>
    <mergeCell ref="E2:H2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C71FA-F88F-43CA-A4C8-5333DA3A079B}">
  <sheetPr codeName="Tabelle9">
    <pageSetUpPr fitToPage="1"/>
  </sheetPr>
  <dimension ref="A1:M52"/>
  <sheetViews>
    <sheetView zoomScaleNormal="100" workbookViewId="0">
      <selection activeCell="F41" sqref="F41"/>
    </sheetView>
  </sheetViews>
  <sheetFormatPr baseColWidth="10" defaultColWidth="11.42578125" defaultRowHeight="21" customHeight="1" x14ac:dyDescent="0.2"/>
  <cols>
    <col min="1" max="1" width="7.85546875" style="2" bestFit="1" customWidth="1"/>
    <col min="2" max="2" width="26.42578125" style="2" customWidth="1"/>
    <col min="3" max="3" width="11.42578125" style="2" customWidth="1"/>
    <col min="4" max="4" width="17.140625" style="2" customWidth="1"/>
    <col min="5" max="5" width="11.42578125" style="2"/>
    <col min="6" max="6" width="8" style="2" customWidth="1"/>
    <col min="7" max="7" width="2.85546875" style="2" bestFit="1" customWidth="1"/>
    <col min="8" max="8" width="8.85546875" style="2" customWidth="1"/>
    <col min="9" max="9" width="11.42578125" style="2"/>
    <col min="10" max="13" width="19.5703125" style="2" customWidth="1"/>
    <col min="14" max="16384" width="11.42578125" style="2"/>
  </cols>
  <sheetData>
    <row r="1" spans="1:13" ht="14.25" customHeight="1" x14ac:dyDescent="0.2">
      <c r="A1" s="166" t="str">
        <f>Deckblatt!A8</f>
        <v>Stadt Ahlen</v>
      </c>
      <c r="B1" s="166"/>
      <c r="C1" s="167" t="str">
        <f>Deckblatt!A16</f>
        <v>Offenes Verfahren</v>
      </c>
      <c r="D1" s="167"/>
      <c r="E1" s="168" t="str">
        <f>Deckblatt!A5</f>
        <v>Honorarangebot</v>
      </c>
      <c r="F1" s="168"/>
      <c r="G1" s="168"/>
      <c r="H1" s="168"/>
    </row>
    <row r="2" spans="1:13" ht="43.5" customHeight="1" x14ac:dyDescent="0.2">
      <c r="A2" s="169" t="str">
        <f>Deckblatt!A9</f>
        <v>Anbau Quartierszentrum, Umnutzung einer Sporthalle und Abbruch Jugendzentrum</v>
      </c>
      <c r="B2" s="169"/>
      <c r="C2" s="170" t="str">
        <f>Deckblatt!A17</f>
        <v>nach § 15 VgV</v>
      </c>
      <c r="D2" s="170"/>
      <c r="E2" s="171" t="s">
        <v>56</v>
      </c>
      <c r="F2" s="171"/>
      <c r="G2" s="171"/>
      <c r="H2" s="171"/>
    </row>
    <row r="3" spans="1:13" ht="21" customHeight="1" x14ac:dyDescent="0.2">
      <c r="A3" s="1" t="s">
        <v>8</v>
      </c>
      <c r="B3" s="130" t="str">
        <f>Deckblatt!C11</f>
        <v>bitte Name des Bieters / der Bietergemeinschaft eintragen</v>
      </c>
      <c r="C3" s="130"/>
      <c r="D3" s="130"/>
      <c r="E3" s="130"/>
      <c r="F3" s="130"/>
      <c r="G3" s="130"/>
      <c r="H3" s="130"/>
    </row>
    <row r="4" spans="1:13" ht="4.5" customHeight="1" thickBot="1" x14ac:dyDescent="0.25"/>
    <row r="5" spans="1:13" ht="38.25" customHeight="1" thickBot="1" x14ac:dyDescent="0.25">
      <c r="A5" s="172" t="s">
        <v>99</v>
      </c>
      <c r="B5" s="173"/>
      <c r="C5" s="173"/>
      <c r="D5" s="173"/>
      <c r="E5" s="173"/>
      <c r="F5" s="173"/>
      <c r="G5" s="173"/>
      <c r="H5" s="174"/>
      <c r="J5" s="151" t="s">
        <v>9</v>
      </c>
      <c r="K5" s="152"/>
      <c r="L5" s="152"/>
      <c r="M5" s="153"/>
    </row>
    <row r="6" spans="1:13" ht="3.75" customHeight="1" x14ac:dyDescent="0.2">
      <c r="J6" s="154"/>
      <c r="K6" s="155"/>
      <c r="L6" s="155"/>
      <c r="M6" s="156"/>
    </row>
    <row r="7" spans="1:13" ht="21" customHeight="1" x14ac:dyDescent="0.2">
      <c r="A7" s="175" t="s">
        <v>10</v>
      </c>
      <c r="B7" s="176"/>
      <c r="C7" s="176"/>
      <c r="D7" s="176"/>
      <c r="E7" s="176"/>
      <c r="F7" s="3"/>
      <c r="G7" s="3"/>
      <c r="H7" s="4"/>
      <c r="J7" s="157" t="s">
        <v>11</v>
      </c>
      <c r="K7" s="157"/>
      <c r="L7" s="158" t="s">
        <v>12</v>
      </c>
      <c r="M7" s="159"/>
    </row>
    <row r="8" spans="1:13" ht="5.25" customHeight="1" x14ac:dyDescent="0.2">
      <c r="A8" s="5"/>
      <c r="F8" s="160" t="s">
        <v>13</v>
      </c>
      <c r="G8" s="160"/>
      <c r="H8" s="161"/>
      <c r="J8" s="157"/>
      <c r="K8" s="157"/>
      <c r="L8" s="53"/>
      <c r="M8" s="53"/>
    </row>
    <row r="9" spans="1:13" ht="33" customHeight="1" x14ac:dyDescent="0.2">
      <c r="A9" s="5"/>
      <c r="B9" s="30" t="s">
        <v>14</v>
      </c>
      <c r="C9" s="58" t="s">
        <v>118</v>
      </c>
      <c r="D9" s="30" t="s">
        <v>15</v>
      </c>
      <c r="E9" s="56">
        <v>0</v>
      </c>
      <c r="F9" s="160"/>
      <c r="G9" s="160"/>
      <c r="H9" s="161"/>
      <c r="J9" s="157"/>
      <c r="K9" s="157"/>
      <c r="L9" s="54" t="s">
        <v>16</v>
      </c>
      <c r="M9" s="54" t="s">
        <v>17</v>
      </c>
    </row>
    <row r="10" spans="1:13" ht="21" customHeight="1" x14ac:dyDescent="0.2">
      <c r="A10" s="5"/>
      <c r="D10" s="49"/>
      <c r="E10" s="50" t="s">
        <v>18</v>
      </c>
      <c r="F10" s="49"/>
      <c r="G10" s="49"/>
      <c r="H10" s="51"/>
      <c r="J10" s="53" t="s">
        <v>19</v>
      </c>
      <c r="K10" s="55">
        <v>25000</v>
      </c>
      <c r="L10" s="55">
        <v>9098</v>
      </c>
      <c r="M10" s="55">
        <v>10681</v>
      </c>
    </row>
    <row r="11" spans="1:13" ht="3" customHeight="1" x14ac:dyDescent="0.2">
      <c r="A11" s="5"/>
      <c r="H11" s="6"/>
      <c r="J11" s="53"/>
      <c r="K11" s="55"/>
      <c r="L11" s="55"/>
      <c r="M11" s="55"/>
    </row>
    <row r="12" spans="1:13" ht="21" customHeight="1" x14ac:dyDescent="0.2">
      <c r="A12" s="5"/>
      <c r="B12" s="66"/>
      <c r="C12" s="66"/>
      <c r="D12" s="33" t="s">
        <v>20</v>
      </c>
      <c r="E12" s="177">
        <v>25210.080000000002</v>
      </c>
      <c r="F12" s="177"/>
      <c r="G12" s="177"/>
      <c r="H12" s="6" t="s">
        <v>21</v>
      </c>
      <c r="J12" s="53" t="s">
        <v>22</v>
      </c>
      <c r="K12" s="55">
        <v>35000</v>
      </c>
      <c r="L12" s="55">
        <v>11869</v>
      </c>
      <c r="M12" s="55">
        <v>13934</v>
      </c>
    </row>
    <row r="13" spans="1:13" ht="5.25" customHeight="1" x14ac:dyDescent="0.2">
      <c r="A13" s="5"/>
      <c r="H13" s="6"/>
      <c r="J13" s="53"/>
      <c r="K13" s="55"/>
      <c r="L13" s="55"/>
      <c r="M13" s="55"/>
    </row>
    <row r="14" spans="1:13" ht="21" customHeight="1" x14ac:dyDescent="0.2">
      <c r="A14" s="162" t="s">
        <v>47</v>
      </c>
      <c r="B14" s="163"/>
      <c r="C14" s="163"/>
      <c r="D14" s="164"/>
      <c r="E14" s="165">
        <f>ROUND(L14+(M14-L14)*E9,2)</f>
        <v>9156.2099999999991</v>
      </c>
      <c r="F14" s="165"/>
      <c r="G14" s="165"/>
      <c r="H14" s="34" t="s">
        <v>21</v>
      </c>
      <c r="J14" s="53" t="s">
        <v>23</v>
      </c>
      <c r="K14" s="55">
        <f>E12</f>
        <v>25210.080000000002</v>
      </c>
      <c r="L14" s="55">
        <f>ROUND((L12-L10)*($K14-$K10)/($K12-$K10)+L10,2)</f>
        <v>9156.2099999999991</v>
      </c>
      <c r="M14" s="55">
        <f>ROUND((M12-M10)*($K14-$K10)/($K12-$K10)+M10,2)</f>
        <v>10749.34</v>
      </c>
    </row>
    <row r="15" spans="1:13" ht="6.75" customHeight="1" x14ac:dyDescent="0.2">
      <c r="A15" s="5"/>
      <c r="H15" s="6"/>
    </row>
    <row r="16" spans="1:13" ht="21" customHeight="1" x14ac:dyDescent="0.2">
      <c r="A16" s="5"/>
      <c r="D16" s="33"/>
      <c r="E16" s="33" t="s">
        <v>24</v>
      </c>
      <c r="F16" s="52"/>
      <c r="G16" s="2" t="s">
        <v>25</v>
      </c>
      <c r="H16" s="6"/>
    </row>
    <row r="17" spans="1:8" ht="6.75" customHeight="1" x14ac:dyDescent="0.2">
      <c r="A17" s="5"/>
      <c r="H17" s="6"/>
    </row>
    <row r="18" spans="1:8" ht="21" customHeight="1" x14ac:dyDescent="0.2">
      <c r="A18" s="5"/>
      <c r="D18" s="33" t="s">
        <v>26</v>
      </c>
      <c r="E18" s="179">
        <f>E14+(E14*F16/100)</f>
        <v>9156.2099999999991</v>
      </c>
      <c r="F18" s="179"/>
      <c r="G18" s="179"/>
      <c r="H18" s="35" t="s">
        <v>21</v>
      </c>
    </row>
    <row r="19" spans="1:8" ht="6.75" customHeight="1" x14ac:dyDescent="0.2">
      <c r="A19" s="5"/>
      <c r="H19" s="6"/>
    </row>
    <row r="20" spans="1:8" ht="30" customHeight="1" x14ac:dyDescent="0.2">
      <c r="A20" s="180" t="s">
        <v>27</v>
      </c>
      <c r="B20" s="181"/>
      <c r="C20" s="181"/>
      <c r="D20" s="181"/>
      <c r="E20" s="181"/>
      <c r="F20" s="181"/>
      <c r="G20" s="181"/>
      <c r="H20" s="182"/>
    </row>
    <row r="21" spans="1:8" ht="3" customHeight="1" x14ac:dyDescent="0.2"/>
    <row r="22" spans="1:8" ht="21" customHeight="1" x14ac:dyDescent="0.2">
      <c r="A22" s="175" t="s">
        <v>28</v>
      </c>
      <c r="B22" s="176"/>
      <c r="C22" s="176"/>
      <c r="D22" s="176"/>
      <c r="E22" s="7"/>
      <c r="F22" s="3"/>
      <c r="G22" s="3"/>
      <c r="H22" s="4"/>
    </row>
    <row r="23" spans="1:8" ht="30" customHeight="1" x14ac:dyDescent="0.2">
      <c r="A23" s="8"/>
      <c r="B23" s="178"/>
      <c r="C23" s="91"/>
      <c r="D23" s="92"/>
      <c r="E23" s="9" t="s">
        <v>48</v>
      </c>
      <c r="F23" s="183" t="s">
        <v>29</v>
      </c>
      <c r="G23" s="184"/>
      <c r="H23" s="6"/>
    </row>
    <row r="24" spans="1:8" ht="21" customHeight="1" x14ac:dyDescent="0.2">
      <c r="A24" s="10">
        <v>1</v>
      </c>
      <c r="B24" s="178" t="s">
        <v>30</v>
      </c>
      <c r="C24" s="91"/>
      <c r="D24" s="92"/>
      <c r="E24" s="11">
        <v>0.02</v>
      </c>
      <c r="F24" s="29">
        <v>2</v>
      </c>
      <c r="G24" s="12" t="s">
        <v>25</v>
      </c>
      <c r="H24" s="6"/>
    </row>
    <row r="25" spans="1:8" ht="21" customHeight="1" x14ac:dyDescent="0.2">
      <c r="A25" s="10">
        <v>2</v>
      </c>
      <c r="B25" s="178" t="s">
        <v>44</v>
      </c>
      <c r="C25" s="91"/>
      <c r="D25" s="92"/>
      <c r="E25" s="11">
        <v>0.09</v>
      </c>
      <c r="F25" s="29">
        <v>9</v>
      </c>
      <c r="G25" s="12" t="s">
        <v>25</v>
      </c>
      <c r="H25" s="6"/>
    </row>
    <row r="26" spans="1:8" ht="21" customHeight="1" x14ac:dyDescent="0.2">
      <c r="A26" s="10">
        <v>3</v>
      </c>
      <c r="B26" s="178" t="s">
        <v>45</v>
      </c>
      <c r="C26" s="91"/>
      <c r="D26" s="92"/>
      <c r="E26" s="11">
        <v>0.17</v>
      </c>
      <c r="F26" s="29">
        <v>17</v>
      </c>
      <c r="G26" s="12" t="s">
        <v>25</v>
      </c>
      <c r="H26" s="6"/>
    </row>
    <row r="27" spans="1:8" ht="21" customHeight="1" x14ac:dyDescent="0.2">
      <c r="A27" s="43">
        <v>4</v>
      </c>
      <c r="B27" s="203" t="s">
        <v>31</v>
      </c>
      <c r="C27" s="204"/>
      <c r="D27" s="205"/>
      <c r="E27" s="44" t="s">
        <v>52</v>
      </c>
      <c r="F27" s="45"/>
      <c r="G27" s="46" t="s">
        <v>25</v>
      </c>
      <c r="H27" s="6"/>
    </row>
    <row r="28" spans="1:8" ht="21" customHeight="1" x14ac:dyDescent="0.2">
      <c r="A28" s="10">
        <v>5</v>
      </c>
      <c r="B28" s="178" t="s">
        <v>32</v>
      </c>
      <c r="C28" s="91"/>
      <c r="D28" s="92"/>
      <c r="E28" s="11">
        <v>0.22</v>
      </c>
      <c r="F28" s="29">
        <v>22</v>
      </c>
      <c r="G28" s="12" t="s">
        <v>25</v>
      </c>
      <c r="H28" s="6"/>
    </row>
    <row r="29" spans="1:8" ht="21" customHeight="1" x14ac:dyDescent="0.2">
      <c r="A29" s="10">
        <v>6</v>
      </c>
      <c r="B29" s="178" t="s">
        <v>33</v>
      </c>
      <c r="C29" s="91"/>
      <c r="D29" s="92"/>
      <c r="E29" s="11">
        <v>7.0000000000000007E-2</v>
      </c>
      <c r="F29" s="29">
        <v>7</v>
      </c>
      <c r="G29" s="12" t="s">
        <v>25</v>
      </c>
      <c r="H29" s="6"/>
    </row>
    <row r="30" spans="1:8" ht="21" customHeight="1" x14ac:dyDescent="0.2">
      <c r="A30" s="10">
        <v>7</v>
      </c>
      <c r="B30" s="178" t="s">
        <v>34</v>
      </c>
      <c r="C30" s="91"/>
      <c r="D30" s="92"/>
      <c r="E30" s="11">
        <v>0.05</v>
      </c>
      <c r="F30" s="85">
        <v>4</v>
      </c>
      <c r="G30" s="12" t="s">
        <v>25</v>
      </c>
      <c r="H30" s="6"/>
    </row>
    <row r="31" spans="1:8" ht="21" customHeight="1" x14ac:dyDescent="0.2">
      <c r="A31" s="10">
        <v>8</v>
      </c>
      <c r="B31" s="178" t="s">
        <v>49</v>
      </c>
      <c r="C31" s="91"/>
      <c r="D31" s="92"/>
      <c r="E31" s="11">
        <v>0.35</v>
      </c>
      <c r="F31" s="29">
        <v>35</v>
      </c>
      <c r="G31" s="12" t="s">
        <v>25</v>
      </c>
      <c r="H31" s="6"/>
    </row>
    <row r="32" spans="1:8" ht="21" customHeight="1" x14ac:dyDescent="0.2">
      <c r="A32" s="10">
        <v>9</v>
      </c>
      <c r="B32" s="178" t="s">
        <v>35</v>
      </c>
      <c r="C32" s="91"/>
      <c r="D32" s="92"/>
      <c r="E32" s="11">
        <v>0.01</v>
      </c>
      <c r="F32" s="29">
        <v>1</v>
      </c>
      <c r="G32" s="12" t="s">
        <v>25</v>
      </c>
      <c r="H32" s="6"/>
    </row>
    <row r="33" spans="1:8" ht="4.5" customHeight="1" x14ac:dyDescent="0.2">
      <c r="A33" s="8"/>
      <c r="B33" s="178"/>
      <c r="C33" s="91"/>
      <c r="D33" s="92"/>
      <c r="E33" s="8"/>
      <c r="F33" s="36"/>
      <c r="G33" s="12"/>
      <c r="H33" s="6"/>
    </row>
    <row r="34" spans="1:8" ht="21" customHeight="1" x14ac:dyDescent="0.2">
      <c r="A34" s="8"/>
      <c r="B34" s="187" t="s">
        <v>36</v>
      </c>
      <c r="C34" s="108"/>
      <c r="D34" s="109"/>
      <c r="E34" s="13">
        <f>SUM(E24:E33)</f>
        <v>0.98000000000000009</v>
      </c>
      <c r="F34" s="37">
        <f>IF(SUM(F24:F32)&gt;0,SUM(F24:F32),"")</f>
        <v>97</v>
      </c>
      <c r="G34" s="14" t="s">
        <v>25</v>
      </c>
      <c r="H34" s="6"/>
    </row>
    <row r="35" spans="1:8" ht="4.5" customHeight="1" x14ac:dyDescent="0.2">
      <c r="A35" s="5"/>
      <c r="H35" s="6"/>
    </row>
    <row r="36" spans="1:8" ht="21" customHeight="1" x14ac:dyDescent="0.2">
      <c r="A36" s="188" t="s">
        <v>37</v>
      </c>
      <c r="B36" s="189"/>
      <c r="C36" s="189"/>
      <c r="D36" s="189"/>
      <c r="E36" s="190">
        <f>E18*F34/100</f>
        <v>8881.5236999999979</v>
      </c>
      <c r="F36" s="190"/>
      <c r="G36" s="190"/>
      <c r="H36" s="39" t="s">
        <v>21</v>
      </c>
    </row>
    <row r="37" spans="1:8" ht="2.25" customHeight="1" x14ac:dyDescent="0.2">
      <c r="A37" s="15"/>
      <c r="B37" s="31"/>
      <c r="C37" s="31"/>
      <c r="D37" s="31"/>
      <c r="E37" s="16"/>
      <c r="F37" s="16"/>
      <c r="G37" s="16"/>
      <c r="H37" s="17"/>
    </row>
    <row r="38" spans="1:8" ht="6" customHeight="1" x14ac:dyDescent="0.2"/>
    <row r="39" spans="1:8" ht="2.25" customHeight="1" x14ac:dyDescent="0.2">
      <c r="A39" s="18"/>
      <c r="B39" s="3"/>
      <c r="C39" s="3"/>
      <c r="D39" s="3"/>
      <c r="E39" s="3"/>
      <c r="F39" s="3"/>
      <c r="G39" s="3"/>
      <c r="H39" s="4"/>
    </row>
    <row r="40" spans="1:8" ht="21" customHeight="1" x14ac:dyDescent="0.2">
      <c r="A40" s="191" t="s">
        <v>117</v>
      </c>
      <c r="B40" s="192"/>
      <c r="C40" s="192"/>
      <c r="D40" s="192"/>
      <c r="E40" s="192"/>
      <c r="F40" s="192"/>
      <c r="G40" s="192"/>
      <c r="H40" s="193"/>
    </row>
    <row r="41" spans="1:8" ht="21" customHeight="1" x14ac:dyDescent="0.2">
      <c r="A41" s="194" t="s">
        <v>38</v>
      </c>
      <c r="B41" s="195"/>
      <c r="C41" s="195"/>
      <c r="D41" s="195"/>
      <c r="E41" s="195"/>
      <c r="F41" s="38"/>
      <c r="G41" s="19" t="s">
        <v>25</v>
      </c>
      <c r="H41" s="20"/>
    </row>
    <row r="42" spans="1:8" ht="6" customHeight="1" x14ac:dyDescent="0.2"/>
    <row r="43" spans="1:8" ht="2.25" customHeight="1" x14ac:dyDescent="0.2">
      <c r="A43" s="18"/>
      <c r="B43" s="3"/>
      <c r="C43" s="3"/>
      <c r="D43" s="3"/>
      <c r="E43" s="3"/>
      <c r="F43" s="3"/>
      <c r="G43" s="3"/>
      <c r="H43" s="4"/>
    </row>
    <row r="44" spans="1:8" ht="21" customHeight="1" x14ac:dyDescent="0.2">
      <c r="A44" s="196" t="s">
        <v>39</v>
      </c>
      <c r="B44" s="197"/>
      <c r="C44" s="197"/>
      <c r="D44" s="197"/>
      <c r="H44" s="6"/>
    </row>
    <row r="45" spans="1:8" ht="21" customHeight="1" x14ac:dyDescent="0.2">
      <c r="A45" s="194" t="s">
        <v>40</v>
      </c>
      <c r="B45" s="195"/>
      <c r="C45" s="195"/>
      <c r="D45" s="195"/>
      <c r="E45" s="195"/>
      <c r="F45" s="38"/>
      <c r="G45" s="19" t="s">
        <v>25</v>
      </c>
      <c r="H45" s="20"/>
    </row>
    <row r="46" spans="1:8" ht="6" customHeight="1" x14ac:dyDescent="0.2"/>
    <row r="47" spans="1:8" ht="21" customHeight="1" x14ac:dyDescent="0.2">
      <c r="A47" s="175" t="s">
        <v>41</v>
      </c>
      <c r="B47" s="176"/>
      <c r="C47" s="176"/>
      <c r="D47" s="176"/>
      <c r="E47" s="176"/>
      <c r="F47" s="176"/>
      <c r="G47" s="176"/>
      <c r="H47" s="4"/>
    </row>
    <row r="48" spans="1:8" ht="21" customHeight="1" x14ac:dyDescent="0.2">
      <c r="A48" s="5"/>
      <c r="B48" s="185" t="s">
        <v>42</v>
      </c>
      <c r="C48" s="185"/>
      <c r="D48" s="185"/>
      <c r="E48" s="186">
        <f>E36</f>
        <v>8881.5236999999979</v>
      </c>
      <c r="F48" s="186"/>
      <c r="G48" s="186"/>
      <c r="H48" s="63" t="s">
        <v>21</v>
      </c>
    </row>
    <row r="49" spans="1:8" ht="21" customHeight="1" x14ac:dyDescent="0.2">
      <c r="A49" s="5"/>
      <c r="B49" s="146" t="s">
        <v>43</v>
      </c>
      <c r="C49" s="146"/>
      <c r="D49" s="146"/>
      <c r="E49" s="186">
        <f>E48*F41/100</f>
        <v>0</v>
      </c>
      <c r="F49" s="186"/>
      <c r="G49" s="186"/>
      <c r="H49" s="63" t="s">
        <v>21</v>
      </c>
    </row>
    <row r="50" spans="1:8" ht="21" customHeight="1" x14ac:dyDescent="0.2">
      <c r="A50" s="5"/>
      <c r="B50" s="185" t="s">
        <v>39</v>
      </c>
      <c r="C50" s="185"/>
      <c r="D50" s="185"/>
      <c r="E50" s="186">
        <f>E48*F45/100</f>
        <v>0</v>
      </c>
      <c r="F50" s="186"/>
      <c r="G50" s="186"/>
      <c r="H50" s="63" t="s">
        <v>21</v>
      </c>
    </row>
    <row r="51" spans="1:8" ht="21" customHeight="1" x14ac:dyDescent="0.2">
      <c r="A51" s="200" t="s">
        <v>57</v>
      </c>
      <c r="B51" s="201"/>
      <c r="C51" s="201"/>
      <c r="D51" s="201"/>
      <c r="E51" s="202">
        <f>SUM(E48:G50)</f>
        <v>8881.5236999999979</v>
      </c>
      <c r="F51" s="202"/>
      <c r="G51" s="202"/>
      <c r="H51" s="62" t="s">
        <v>21</v>
      </c>
    </row>
    <row r="52" spans="1:8" ht="6" customHeight="1" x14ac:dyDescent="0.2">
      <c r="A52" s="21"/>
      <c r="B52" s="22"/>
      <c r="C52" s="22"/>
      <c r="D52" s="22"/>
      <c r="E52" s="22"/>
      <c r="F52" s="22"/>
      <c r="G52" s="22"/>
      <c r="H52" s="20"/>
    </row>
  </sheetData>
  <sheetProtection algorithmName="SHA-512" hashValue="4I9VLaUUstayDvUaNzOn63yIDErbH4tVbkkxrkQ3aGZjFx83pzX4kRy4BZ9mt2C/wNgYjQZKNRj5+vRmKBW7VQ==" saltValue="12EK9n9NOJwvrljQCeqLLQ==" spinCount="100000" sheet="1" objects="1" scenarios="1" selectLockedCells="1"/>
  <mergeCells count="47">
    <mergeCell ref="A51:D51"/>
    <mergeCell ref="E51:G51"/>
    <mergeCell ref="A45:E45"/>
    <mergeCell ref="A47:G47"/>
    <mergeCell ref="B48:D48"/>
    <mergeCell ref="E48:G48"/>
    <mergeCell ref="B49:D49"/>
    <mergeCell ref="E49:G49"/>
    <mergeCell ref="A40:H40"/>
    <mergeCell ref="A41:E41"/>
    <mergeCell ref="B50:D50"/>
    <mergeCell ref="E50:G50"/>
    <mergeCell ref="A44:D44"/>
    <mergeCell ref="B29:D29"/>
    <mergeCell ref="B30:D30"/>
    <mergeCell ref="B31:D31"/>
    <mergeCell ref="B32:D32"/>
    <mergeCell ref="E36:G36"/>
    <mergeCell ref="B33:D33"/>
    <mergeCell ref="B34:D34"/>
    <mergeCell ref="A36:D36"/>
    <mergeCell ref="B27:D27"/>
    <mergeCell ref="E12:G12"/>
    <mergeCell ref="A14:D14"/>
    <mergeCell ref="E14:G14"/>
    <mergeCell ref="E18:G18"/>
    <mergeCell ref="A20:H20"/>
    <mergeCell ref="A22:D22"/>
    <mergeCell ref="B23:D23"/>
    <mergeCell ref="F23:G23"/>
    <mergeCell ref="B24:D24"/>
    <mergeCell ref="B25:D25"/>
    <mergeCell ref="B26:D26"/>
    <mergeCell ref="B28:D28"/>
    <mergeCell ref="B3:H3"/>
    <mergeCell ref="A5:H5"/>
    <mergeCell ref="J5:M6"/>
    <mergeCell ref="A7:E7"/>
    <mergeCell ref="J7:K9"/>
    <mergeCell ref="L7:M7"/>
    <mergeCell ref="F8:H9"/>
    <mergeCell ref="A1:B1"/>
    <mergeCell ref="C1:D1"/>
    <mergeCell ref="E1:H1"/>
    <mergeCell ref="A2:B2"/>
    <mergeCell ref="C2:D2"/>
    <mergeCell ref="E2:H2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0">
    <pageSetUpPr fitToPage="1"/>
  </sheetPr>
  <dimension ref="A1:H22"/>
  <sheetViews>
    <sheetView topLeftCell="A13" zoomScaleNormal="100" workbookViewId="0">
      <selection activeCell="G15" sqref="G15"/>
    </sheetView>
  </sheetViews>
  <sheetFormatPr baseColWidth="10" defaultColWidth="11.42578125" defaultRowHeight="21" customHeight="1" x14ac:dyDescent="0.2"/>
  <cols>
    <col min="1" max="1" width="7.85546875" style="2" bestFit="1" customWidth="1"/>
    <col min="2" max="3" width="25" style="2" customWidth="1"/>
    <col min="4" max="4" width="16.5703125" style="2" customWidth="1"/>
    <col min="5" max="5" width="15.140625" style="2" customWidth="1"/>
    <col min="6" max="6" width="7.85546875" style="2" customWidth="1"/>
    <col min="7" max="7" width="19" style="2" customWidth="1"/>
    <col min="8" max="8" width="8" style="2" bestFit="1" customWidth="1"/>
    <col min="9" max="16384" width="11.42578125" style="2"/>
  </cols>
  <sheetData>
    <row r="1" spans="1:8" ht="14.25" customHeight="1" x14ac:dyDescent="0.2">
      <c r="A1" s="206" t="str">
        <f>Deckblatt!A8</f>
        <v>Stadt Ahlen</v>
      </c>
      <c r="B1" s="206"/>
      <c r="C1" s="207" t="str">
        <f>Deckblatt!A16</f>
        <v>Offenes Verfahren</v>
      </c>
      <c r="D1" s="207"/>
      <c r="E1" s="207"/>
      <c r="F1" s="114" t="s">
        <v>58</v>
      </c>
      <c r="G1" s="114"/>
      <c r="H1" s="114"/>
    </row>
    <row r="2" spans="1:8" ht="45.75" customHeight="1" x14ac:dyDescent="0.2">
      <c r="A2" s="127" t="str">
        <f>Deckblatt!A9</f>
        <v>Anbau Quartierszentrum, Umnutzung einer Sporthalle und Abbruch Jugendzentrum</v>
      </c>
      <c r="B2" s="127"/>
      <c r="C2" s="128" t="str">
        <f>Deckblatt!A17</f>
        <v>nach § 15 VgV</v>
      </c>
      <c r="D2" s="128"/>
      <c r="E2" s="128"/>
      <c r="F2" s="129" t="str">
        <f>Deckblatt!A5</f>
        <v>Honorarangebot</v>
      </c>
      <c r="G2" s="129"/>
      <c r="H2" s="129"/>
    </row>
    <row r="3" spans="1:8" ht="21" customHeight="1" x14ac:dyDescent="0.2">
      <c r="A3" s="67" t="s">
        <v>8</v>
      </c>
      <c r="B3" s="130" t="str">
        <f>Deckblatt!C11</f>
        <v>bitte Name des Bieters / der Bietergemeinschaft eintragen</v>
      </c>
      <c r="C3" s="130"/>
      <c r="D3" s="130"/>
      <c r="E3" s="130"/>
      <c r="F3" s="130"/>
      <c r="G3" s="130"/>
      <c r="H3" s="130"/>
    </row>
    <row r="4" spans="1:8" ht="6.75" customHeight="1" thickBot="1" x14ac:dyDescent="0.25">
      <c r="A4" s="66"/>
      <c r="B4" s="66"/>
      <c r="C4" s="66"/>
      <c r="D4" s="66"/>
      <c r="E4" s="66"/>
      <c r="F4" s="66"/>
      <c r="G4" s="66"/>
      <c r="H4" s="66"/>
    </row>
    <row r="5" spans="1:8" ht="32.1" customHeight="1" x14ac:dyDescent="0.2">
      <c r="A5" s="208" t="s">
        <v>58</v>
      </c>
      <c r="B5" s="209"/>
      <c r="C5" s="209"/>
      <c r="D5" s="209"/>
      <c r="E5" s="209"/>
      <c r="F5" s="209"/>
      <c r="G5" s="209"/>
      <c r="H5" s="210"/>
    </row>
    <row r="6" spans="1:8" ht="21" customHeight="1" thickBot="1" x14ac:dyDescent="0.25">
      <c r="A6" s="217" t="s">
        <v>112</v>
      </c>
      <c r="B6" s="218"/>
      <c r="C6" s="218"/>
      <c r="D6" s="218"/>
      <c r="E6" s="218"/>
      <c r="F6" s="218"/>
      <c r="G6" s="218"/>
      <c r="H6" s="219"/>
    </row>
    <row r="7" spans="1:8" ht="9" customHeight="1" thickBot="1" x14ac:dyDescent="0.25">
      <c r="A7" s="77"/>
      <c r="B7" s="78"/>
      <c r="C7" s="78"/>
      <c r="D7" s="79"/>
      <c r="E7" s="79"/>
      <c r="F7" s="78"/>
      <c r="G7" s="26"/>
      <c r="H7" s="80"/>
    </row>
    <row r="8" spans="1:8" ht="35.1" customHeight="1" x14ac:dyDescent="0.2">
      <c r="A8" s="214" t="s">
        <v>59</v>
      </c>
      <c r="B8" s="215"/>
      <c r="C8" s="215"/>
      <c r="D8" s="215"/>
      <c r="E8" s="215"/>
      <c r="F8" s="215"/>
      <c r="G8" s="215"/>
      <c r="H8" s="216"/>
    </row>
    <row r="9" spans="1:8" ht="35.25" customHeight="1" x14ac:dyDescent="0.2">
      <c r="A9" s="61" t="s">
        <v>60</v>
      </c>
      <c r="B9" s="211" t="s">
        <v>61</v>
      </c>
      <c r="C9" s="211"/>
      <c r="D9" s="211"/>
      <c r="E9" s="211"/>
      <c r="F9" s="211"/>
      <c r="G9" s="212" t="s">
        <v>62</v>
      </c>
      <c r="H9" s="213"/>
    </row>
    <row r="10" spans="1:8" ht="47.25" customHeight="1" x14ac:dyDescent="0.2">
      <c r="A10" s="59" t="s">
        <v>63</v>
      </c>
      <c r="B10" s="86" t="s">
        <v>113</v>
      </c>
      <c r="C10" s="87"/>
      <c r="D10" s="87"/>
      <c r="E10" s="87"/>
      <c r="F10" s="88"/>
      <c r="G10" s="32"/>
      <c r="H10" s="25" t="s">
        <v>21</v>
      </c>
    </row>
    <row r="11" spans="1:8" ht="47.25" customHeight="1" x14ac:dyDescent="0.2">
      <c r="A11" s="59" t="s">
        <v>63</v>
      </c>
      <c r="B11" s="86" t="s">
        <v>119</v>
      </c>
      <c r="C11" s="87"/>
      <c r="D11" s="87"/>
      <c r="E11" s="87"/>
      <c r="F11" s="88"/>
      <c r="G11" s="32"/>
      <c r="H11" s="25" t="s">
        <v>21</v>
      </c>
    </row>
    <row r="12" spans="1:8" ht="47.25" customHeight="1" x14ac:dyDescent="0.2">
      <c r="A12" s="59" t="s">
        <v>63</v>
      </c>
      <c r="B12" s="86" t="s">
        <v>120</v>
      </c>
      <c r="C12" s="87"/>
      <c r="D12" s="87"/>
      <c r="E12" s="87"/>
      <c r="F12" s="88"/>
      <c r="G12" s="32"/>
      <c r="H12" s="25" t="s">
        <v>21</v>
      </c>
    </row>
    <row r="13" spans="1:8" ht="47.25" customHeight="1" x14ac:dyDescent="0.2">
      <c r="A13" s="60" t="s">
        <v>63</v>
      </c>
      <c r="B13" s="86" t="s">
        <v>114</v>
      </c>
      <c r="C13" s="87"/>
      <c r="D13" s="87"/>
      <c r="E13" s="87"/>
      <c r="F13" s="88"/>
      <c r="G13" s="32"/>
      <c r="H13" s="25" t="s">
        <v>21</v>
      </c>
    </row>
    <row r="14" spans="1:8" ht="47.25" customHeight="1" x14ac:dyDescent="0.2">
      <c r="A14" s="59" t="s">
        <v>121</v>
      </c>
      <c r="B14" s="86" t="s">
        <v>122</v>
      </c>
      <c r="C14" s="87"/>
      <c r="D14" s="87"/>
      <c r="E14" s="87"/>
      <c r="F14" s="88"/>
      <c r="G14" s="32"/>
      <c r="H14" s="25" t="s">
        <v>21</v>
      </c>
    </row>
    <row r="15" spans="1:8" ht="60.75" customHeight="1" x14ac:dyDescent="0.2">
      <c r="A15" s="59" t="s">
        <v>123</v>
      </c>
      <c r="B15" s="86" t="s">
        <v>124</v>
      </c>
      <c r="C15" s="87"/>
      <c r="D15" s="87"/>
      <c r="E15" s="87"/>
      <c r="F15" s="88"/>
      <c r="G15" s="32"/>
      <c r="H15" s="25" t="s">
        <v>21</v>
      </c>
    </row>
    <row r="16" spans="1:8" ht="51" customHeight="1" x14ac:dyDescent="0.2">
      <c r="A16" s="59" t="s">
        <v>125</v>
      </c>
      <c r="B16" s="86" t="s">
        <v>126</v>
      </c>
      <c r="C16" s="87"/>
      <c r="D16" s="87"/>
      <c r="E16" s="87"/>
      <c r="F16" s="88"/>
      <c r="G16" s="32"/>
      <c r="H16" s="25" t="s">
        <v>21</v>
      </c>
    </row>
    <row r="17" spans="1:8" ht="41.25" customHeight="1" x14ac:dyDescent="0.2">
      <c r="A17" s="59" t="s">
        <v>127</v>
      </c>
      <c r="B17" s="86" t="s">
        <v>128</v>
      </c>
      <c r="C17" s="87"/>
      <c r="D17" s="87"/>
      <c r="E17" s="87"/>
      <c r="F17" s="88"/>
      <c r="G17" s="32"/>
      <c r="H17" s="25" t="s">
        <v>21</v>
      </c>
    </row>
    <row r="18" spans="1:8" ht="47.25" customHeight="1" x14ac:dyDescent="0.2">
      <c r="A18" s="59" t="s">
        <v>64</v>
      </c>
      <c r="B18" s="86" t="s">
        <v>116</v>
      </c>
      <c r="C18" s="87"/>
      <c r="D18" s="87"/>
      <c r="E18" s="87"/>
      <c r="F18" s="88"/>
      <c r="G18" s="32"/>
      <c r="H18" s="25" t="s">
        <v>21</v>
      </c>
    </row>
    <row r="19" spans="1:8" ht="47.25" customHeight="1" thickBot="1" x14ac:dyDescent="0.25">
      <c r="A19" s="60" t="s">
        <v>64</v>
      </c>
      <c r="B19" s="86" t="s">
        <v>115</v>
      </c>
      <c r="C19" s="87"/>
      <c r="D19" s="87"/>
      <c r="E19" s="87"/>
      <c r="F19" s="88"/>
      <c r="G19" s="32"/>
      <c r="H19" s="25" t="s">
        <v>21</v>
      </c>
    </row>
    <row r="20" spans="1:8" ht="8.4499999999999993" customHeight="1" thickBot="1" x14ac:dyDescent="0.25">
      <c r="A20" s="77"/>
      <c r="B20" s="78"/>
      <c r="C20" s="78"/>
      <c r="D20" s="79"/>
      <c r="E20" s="79"/>
      <c r="F20" s="78"/>
      <c r="G20" s="26"/>
      <c r="H20" s="80"/>
    </row>
    <row r="21" spans="1:8" ht="47.25" customHeight="1" thickBot="1" x14ac:dyDescent="0.25">
      <c r="A21" s="220" t="s">
        <v>66</v>
      </c>
      <c r="B21" s="221"/>
      <c r="C21" s="221"/>
      <c r="D21" s="221"/>
      <c r="E21" s="221"/>
      <c r="F21" s="222"/>
      <c r="G21" s="64">
        <f>SUM(G10:G19)</f>
        <v>0</v>
      </c>
      <c r="H21" s="65" t="s">
        <v>21</v>
      </c>
    </row>
    <row r="22" spans="1:8" ht="18" customHeight="1" x14ac:dyDescent="0.2">
      <c r="A22" s="76"/>
      <c r="B22" s="223"/>
      <c r="C22" s="223"/>
      <c r="D22" s="223"/>
      <c r="E22" s="223"/>
      <c r="F22" s="223"/>
      <c r="G22" s="223"/>
      <c r="H22" s="223"/>
    </row>
  </sheetData>
  <sheetProtection algorithmName="SHA-512" hashValue="QCjVmbDkygqsi9nWsJJKddmiWZwpx2of8gWdcWz/qxkirewNWkgP3eaIB8QUc6dHPh2cwAB7G+p05gidHADDtA==" saltValue="RvvJ6u/OrJUxkIHL3IHw2g==" spinCount="100000" sheet="1" objects="1" scenarios="1" selectLockedCells="1"/>
  <mergeCells count="24">
    <mergeCell ref="A21:F21"/>
    <mergeCell ref="B22:H22"/>
    <mergeCell ref="B10:F10"/>
    <mergeCell ref="B13:F13"/>
    <mergeCell ref="B11:F11"/>
    <mergeCell ref="B12:F12"/>
    <mergeCell ref="B18:F18"/>
    <mergeCell ref="B19:F19"/>
    <mergeCell ref="B14:F14"/>
    <mergeCell ref="B15:F15"/>
    <mergeCell ref="B16:F16"/>
    <mergeCell ref="B17:F17"/>
    <mergeCell ref="B3:H3"/>
    <mergeCell ref="A5:H5"/>
    <mergeCell ref="B9:F9"/>
    <mergeCell ref="G9:H9"/>
    <mergeCell ref="A8:H8"/>
    <mergeCell ref="A6:H6"/>
    <mergeCell ref="A1:B1"/>
    <mergeCell ref="A2:B2"/>
    <mergeCell ref="F1:H1"/>
    <mergeCell ref="F2:H2"/>
    <mergeCell ref="C1:E1"/>
    <mergeCell ref="C2:E2"/>
  </mergeCells>
  <phoneticPr fontId="34" type="noConversion"/>
  <printOptions horizontalCentered="1"/>
  <pageMargins left="0.78740157480314965" right="0.78740157480314965" top="0.71" bottom="0.74803149606299213" header="0.51181102362204722" footer="0.51181102362204722"/>
  <pageSetup paperSize="9"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1">
    <pageSetUpPr fitToPage="1"/>
  </sheetPr>
  <dimension ref="A1:G32"/>
  <sheetViews>
    <sheetView tabSelected="1" topLeftCell="A6" zoomScaleNormal="100" workbookViewId="0">
      <selection activeCell="E23" sqref="E23"/>
    </sheetView>
  </sheetViews>
  <sheetFormatPr baseColWidth="10" defaultColWidth="11.42578125" defaultRowHeight="21" customHeight="1" x14ac:dyDescent="0.2"/>
  <cols>
    <col min="1" max="1" width="7.85546875" style="2" bestFit="1" customWidth="1"/>
    <col min="2" max="2" width="26.42578125" style="2" customWidth="1"/>
    <col min="3" max="3" width="19" style="2" customWidth="1"/>
    <col min="4" max="4" width="28.85546875" style="2" customWidth="1"/>
    <col min="5" max="5" width="20.85546875" style="2" customWidth="1"/>
    <col min="6" max="6" width="5.140625" style="2" customWidth="1"/>
    <col min="7" max="7" width="2.5703125" style="2" customWidth="1"/>
    <col min="8" max="16384" width="11.42578125" style="2"/>
  </cols>
  <sheetData>
    <row r="1" spans="1:7" ht="14.25" customHeight="1" x14ac:dyDescent="0.2">
      <c r="A1" s="112" t="str">
        <f>Deckblatt!A8</f>
        <v>Stadt Ahlen</v>
      </c>
      <c r="B1" s="112"/>
      <c r="C1" s="113" t="str">
        <f>Deckblatt!A16</f>
        <v>Offenes Verfahren</v>
      </c>
      <c r="D1" s="113"/>
      <c r="E1" s="114" t="s">
        <v>67</v>
      </c>
      <c r="F1" s="114"/>
      <c r="G1" s="114"/>
    </row>
    <row r="2" spans="1:7" ht="45.75" customHeight="1" x14ac:dyDescent="0.2">
      <c r="A2" s="127" t="str">
        <f>Deckblatt!A9</f>
        <v>Anbau Quartierszentrum, Umnutzung einer Sporthalle und Abbruch Jugendzentrum</v>
      </c>
      <c r="B2" s="127"/>
      <c r="C2" s="128" t="str">
        <f>Deckblatt!A17</f>
        <v>nach § 15 VgV</v>
      </c>
      <c r="D2" s="128"/>
      <c r="E2" s="129" t="str">
        <f>Deckblatt!A5</f>
        <v>Honorarangebot</v>
      </c>
      <c r="F2" s="129"/>
      <c r="G2" s="129"/>
    </row>
    <row r="3" spans="1:7" ht="21" customHeight="1" x14ac:dyDescent="0.2">
      <c r="A3" s="67" t="s">
        <v>8</v>
      </c>
      <c r="B3" s="130" t="str">
        <f>Deckblatt!C11</f>
        <v>bitte Name des Bieters / der Bietergemeinschaft eintragen</v>
      </c>
      <c r="C3" s="130"/>
      <c r="D3" s="130"/>
      <c r="E3" s="130"/>
      <c r="F3" s="130"/>
      <c r="G3" s="130"/>
    </row>
    <row r="4" spans="1:7" ht="6.75" customHeight="1" thickBot="1" x14ac:dyDescent="0.25">
      <c r="A4" s="66"/>
      <c r="B4" s="66"/>
      <c r="C4" s="66"/>
      <c r="D4" s="66"/>
      <c r="E4" s="66"/>
      <c r="F4" s="66"/>
      <c r="G4" s="66"/>
    </row>
    <row r="5" spans="1:7" ht="35.25" customHeight="1" thickBot="1" x14ac:dyDescent="0.25">
      <c r="A5" s="115" t="s">
        <v>68</v>
      </c>
      <c r="B5" s="116"/>
      <c r="C5" s="116"/>
      <c r="D5" s="116"/>
      <c r="E5" s="116"/>
      <c r="F5" s="116"/>
      <c r="G5" s="117"/>
    </row>
    <row r="6" spans="1:7" ht="4.5" customHeight="1" x14ac:dyDescent="0.2">
      <c r="A6" s="68"/>
      <c r="B6" s="69"/>
      <c r="C6" s="69"/>
      <c r="D6" s="69"/>
      <c r="E6" s="69"/>
      <c r="F6" s="69"/>
      <c r="G6" s="70"/>
    </row>
    <row r="7" spans="1:7" ht="21" customHeight="1" x14ac:dyDescent="0.2">
      <c r="A7" s="124" t="s">
        <v>69</v>
      </c>
      <c r="B7" s="125"/>
      <c r="C7" s="125"/>
      <c r="D7" s="126"/>
      <c r="E7" s="121" t="s">
        <v>70</v>
      </c>
      <c r="F7" s="122"/>
      <c r="G7" s="123"/>
    </row>
    <row r="8" spans="1:7" ht="21" customHeight="1" x14ac:dyDescent="0.2">
      <c r="A8" s="118" t="s">
        <v>100</v>
      </c>
      <c r="B8" s="119"/>
      <c r="C8" s="119"/>
      <c r="D8" s="120"/>
      <c r="E8" s="47">
        <f>'TA-1 QZ'!E51:G51</f>
        <v>11171.7441</v>
      </c>
      <c r="F8" s="134" t="s">
        <v>21</v>
      </c>
      <c r="G8" s="135"/>
    </row>
    <row r="9" spans="1:7" ht="21" customHeight="1" x14ac:dyDescent="0.2">
      <c r="A9" s="131" t="s">
        <v>101</v>
      </c>
      <c r="B9" s="132"/>
      <c r="C9" s="132"/>
      <c r="D9" s="133"/>
      <c r="E9" s="42">
        <f>'TA-2 QZ'!E51:G51</f>
        <v>17284.982899999999</v>
      </c>
      <c r="F9" s="136" t="s">
        <v>21</v>
      </c>
      <c r="G9" s="137"/>
    </row>
    <row r="10" spans="1:7" ht="21" customHeight="1" x14ac:dyDescent="0.2">
      <c r="A10" s="118" t="s">
        <v>102</v>
      </c>
      <c r="B10" s="119"/>
      <c r="C10" s="119"/>
      <c r="D10" s="120"/>
      <c r="E10" s="47">
        <f>'TA-3 QZ'!E51:G51</f>
        <v>11496.988800000001</v>
      </c>
      <c r="F10" s="134" t="s">
        <v>21</v>
      </c>
      <c r="G10" s="135"/>
    </row>
    <row r="11" spans="1:7" ht="21" customHeight="1" x14ac:dyDescent="0.2">
      <c r="A11" s="131" t="s">
        <v>103</v>
      </c>
      <c r="B11" s="132"/>
      <c r="C11" s="132"/>
      <c r="D11" s="133"/>
      <c r="E11" s="42">
        <f>'TA-8 QZ'!E51:G51</f>
        <v>2697.57</v>
      </c>
      <c r="F11" s="136" t="s">
        <v>21</v>
      </c>
      <c r="G11" s="137"/>
    </row>
    <row r="12" spans="1:7" ht="21" customHeight="1" x14ac:dyDescent="0.2">
      <c r="A12" s="118" t="s">
        <v>104</v>
      </c>
      <c r="B12" s="119"/>
      <c r="C12" s="119"/>
      <c r="D12" s="120"/>
      <c r="E12" s="84">
        <f>'TA-1 SH'!E51</f>
        <v>32119.530300000002</v>
      </c>
      <c r="F12" s="138" t="s">
        <v>21</v>
      </c>
      <c r="G12" s="139"/>
    </row>
    <row r="13" spans="1:7" ht="21" customHeight="1" x14ac:dyDescent="0.2">
      <c r="A13" s="131" t="s">
        <v>105</v>
      </c>
      <c r="B13" s="132"/>
      <c r="C13" s="132"/>
      <c r="D13" s="133"/>
      <c r="E13" s="42">
        <f>'TA-2 SH'!E51</f>
        <v>31470.650900000004</v>
      </c>
      <c r="F13" s="136" t="s">
        <v>21</v>
      </c>
      <c r="G13" s="137"/>
    </row>
    <row r="14" spans="1:7" ht="21" customHeight="1" x14ac:dyDescent="0.2">
      <c r="A14" s="118" t="s">
        <v>106</v>
      </c>
      <c r="B14" s="119"/>
      <c r="C14" s="119"/>
      <c r="D14" s="120"/>
      <c r="E14" s="84">
        <f>'TA-3 SH'!E51</f>
        <v>13537.913400000001</v>
      </c>
      <c r="F14" s="138" t="s">
        <v>21</v>
      </c>
      <c r="G14" s="139"/>
    </row>
    <row r="15" spans="1:7" ht="21" customHeight="1" x14ac:dyDescent="0.2">
      <c r="A15" s="131" t="s">
        <v>107</v>
      </c>
      <c r="B15" s="132"/>
      <c r="C15" s="132"/>
      <c r="D15" s="133"/>
      <c r="E15" s="42">
        <f>'TA-8 SH'!E51</f>
        <v>8881.5236999999979</v>
      </c>
      <c r="F15" s="136" t="s">
        <v>21</v>
      </c>
      <c r="G15" s="137"/>
    </row>
    <row r="16" spans="1:7" ht="21" customHeight="1" thickBot="1" x14ac:dyDescent="0.25">
      <c r="A16" s="118" t="s">
        <v>58</v>
      </c>
      <c r="B16" s="119"/>
      <c r="C16" s="119"/>
      <c r="D16" s="120"/>
      <c r="E16" s="47">
        <f>BesL!G21</f>
        <v>0</v>
      </c>
      <c r="F16" s="134" t="s">
        <v>21</v>
      </c>
      <c r="G16" s="135"/>
    </row>
    <row r="17" spans="1:7" ht="21" customHeight="1" thickTop="1" x14ac:dyDescent="0.2">
      <c r="A17" s="103" t="s">
        <v>71</v>
      </c>
      <c r="B17" s="104"/>
      <c r="C17" s="104"/>
      <c r="D17" s="105"/>
      <c r="E17" s="48">
        <f>SUM(E8:E16)</f>
        <v>128660.90410000001</v>
      </c>
      <c r="F17" s="93" t="s">
        <v>72</v>
      </c>
      <c r="G17" s="94"/>
    </row>
    <row r="18" spans="1:7" ht="21" customHeight="1" x14ac:dyDescent="0.2">
      <c r="A18" s="98" t="s">
        <v>73</v>
      </c>
      <c r="B18" s="99"/>
      <c r="C18" s="81" t="s">
        <v>74</v>
      </c>
      <c r="D18" s="82">
        <v>0.19</v>
      </c>
      <c r="E18" s="41">
        <f>ROUND(E17*D18,2)</f>
        <v>24445.57</v>
      </c>
      <c r="F18" s="108" t="s">
        <v>72</v>
      </c>
      <c r="G18" s="109"/>
    </row>
    <row r="19" spans="1:7" ht="21" customHeight="1" x14ac:dyDescent="0.2">
      <c r="A19" s="100" t="s">
        <v>75</v>
      </c>
      <c r="B19" s="101"/>
      <c r="C19" s="101"/>
      <c r="D19" s="102"/>
      <c r="E19" s="40">
        <f>E17+E18</f>
        <v>153106.47410000002</v>
      </c>
      <c r="F19" s="106" t="s">
        <v>72</v>
      </c>
      <c r="G19" s="107"/>
    </row>
    <row r="20" spans="1:7" ht="8.25" customHeight="1" x14ac:dyDescent="0.2">
      <c r="A20" s="66"/>
      <c r="B20" s="66"/>
      <c r="C20" s="66"/>
      <c r="D20" s="66"/>
      <c r="E20" s="66"/>
      <c r="F20" s="66"/>
      <c r="G20" s="66"/>
    </row>
    <row r="21" spans="1:7" ht="21" customHeight="1" x14ac:dyDescent="0.2">
      <c r="A21" s="89" t="s">
        <v>108</v>
      </c>
      <c r="B21" s="90"/>
      <c r="C21" s="90"/>
      <c r="D21" s="90"/>
      <c r="E21" s="90"/>
      <c r="F21" s="90"/>
      <c r="G21" s="90"/>
    </row>
    <row r="22" spans="1:7" ht="21" customHeight="1" x14ac:dyDescent="0.2">
      <c r="A22" s="95" t="s">
        <v>76</v>
      </c>
      <c r="B22" s="96"/>
      <c r="C22" s="96"/>
      <c r="D22" s="96"/>
      <c r="E22" s="96"/>
      <c r="F22" s="96"/>
      <c r="G22" s="97"/>
    </row>
    <row r="23" spans="1:7" ht="21" customHeight="1" x14ac:dyDescent="0.2">
      <c r="A23" s="86" t="s">
        <v>110</v>
      </c>
      <c r="B23" s="87"/>
      <c r="C23" s="87"/>
      <c r="D23" s="88"/>
      <c r="E23" s="28"/>
      <c r="F23" s="91" t="s">
        <v>21</v>
      </c>
      <c r="G23" s="92"/>
    </row>
    <row r="24" spans="1:7" ht="21" customHeight="1" x14ac:dyDescent="0.2">
      <c r="A24" s="86" t="s">
        <v>109</v>
      </c>
      <c r="B24" s="87"/>
      <c r="C24" s="87"/>
      <c r="D24" s="88"/>
      <c r="E24" s="28"/>
      <c r="F24" s="91" t="s">
        <v>21</v>
      </c>
      <c r="G24" s="92"/>
    </row>
    <row r="25" spans="1:7" ht="21" customHeight="1" x14ac:dyDescent="0.2">
      <c r="A25" s="86" t="s">
        <v>84</v>
      </c>
      <c r="B25" s="87"/>
      <c r="C25" s="87"/>
      <c r="D25" s="88"/>
      <c r="E25" s="28"/>
      <c r="F25" s="91" t="s">
        <v>21</v>
      </c>
      <c r="G25" s="92"/>
    </row>
    <row r="26" spans="1:7" ht="21" customHeight="1" x14ac:dyDescent="0.2">
      <c r="A26" s="86" t="s">
        <v>83</v>
      </c>
      <c r="B26" s="87"/>
      <c r="C26" s="87"/>
      <c r="D26" s="88"/>
      <c r="E26" s="28"/>
      <c r="F26" s="91" t="s">
        <v>21</v>
      </c>
      <c r="G26" s="92"/>
    </row>
    <row r="27" spans="1:7" ht="20.45" customHeight="1" x14ac:dyDescent="0.2">
      <c r="A27" s="86" t="s">
        <v>77</v>
      </c>
      <c r="B27" s="87"/>
      <c r="C27" s="87"/>
      <c r="D27" s="88"/>
      <c r="E27" s="28"/>
      <c r="F27" s="91" t="s">
        <v>21</v>
      </c>
      <c r="G27" s="92"/>
    </row>
    <row r="28" spans="1:7" ht="20.45" customHeight="1" x14ac:dyDescent="0.2">
      <c r="A28" s="86" t="s">
        <v>78</v>
      </c>
      <c r="B28" s="87"/>
      <c r="C28" s="87"/>
      <c r="D28" s="88"/>
      <c r="E28" s="28"/>
      <c r="F28" s="91" t="s">
        <v>21</v>
      </c>
      <c r="G28" s="92"/>
    </row>
    <row r="29" spans="1:7" ht="29.25" customHeight="1" x14ac:dyDescent="0.2">
      <c r="A29" s="83" t="s">
        <v>65</v>
      </c>
      <c r="B29" s="111" t="s">
        <v>111</v>
      </c>
      <c r="C29" s="111"/>
      <c r="D29" s="111"/>
      <c r="E29" s="111"/>
      <c r="F29" s="111"/>
      <c r="G29" s="111"/>
    </row>
    <row r="30" spans="1:7" ht="14.25" x14ac:dyDescent="0.2">
      <c r="A30" s="83" t="s">
        <v>79</v>
      </c>
      <c r="B30" s="110" t="s">
        <v>80</v>
      </c>
      <c r="C30" s="110"/>
      <c r="D30" s="110"/>
      <c r="E30" s="110"/>
      <c r="F30" s="110"/>
      <c r="G30" s="110"/>
    </row>
    <row r="31" spans="1:7" ht="45.6" customHeight="1" x14ac:dyDescent="0.2">
      <c r="A31" s="83" t="s">
        <v>81</v>
      </c>
      <c r="B31" s="110" t="s">
        <v>82</v>
      </c>
      <c r="C31" s="110"/>
      <c r="D31" s="110"/>
      <c r="E31" s="110"/>
      <c r="F31" s="110"/>
      <c r="G31" s="110"/>
    </row>
    <row r="32" spans="1:7" ht="6.75" customHeight="1" x14ac:dyDescent="0.2">
      <c r="A32" s="24"/>
      <c r="B32" s="27"/>
      <c r="C32" s="27"/>
      <c r="D32" s="27"/>
      <c r="E32" s="27"/>
      <c r="F32" s="27"/>
      <c r="G32" s="27"/>
    </row>
  </sheetData>
  <sheetProtection algorithmName="SHA-512" hashValue="JRcZet1X3N9zP7nV1ETh7gy8KU9P5hVus0fL7CHtPZZBMTh8qRcJxbjIZsvXJqVBeb8NdcdDP9lAeUhprg9sdw==" saltValue="WnnhSY6GjhFqj0xwWChfHg==" spinCount="100000" sheet="1" objects="1" scenarios="1" selectLockedCells="1"/>
  <mergeCells count="51">
    <mergeCell ref="F11:G11"/>
    <mergeCell ref="F16:G16"/>
    <mergeCell ref="A16:D16"/>
    <mergeCell ref="A12:D12"/>
    <mergeCell ref="A13:D13"/>
    <mergeCell ref="A14:D14"/>
    <mergeCell ref="A15:D15"/>
    <mergeCell ref="F12:G12"/>
    <mergeCell ref="F13:G13"/>
    <mergeCell ref="F14:G14"/>
    <mergeCell ref="F15:G15"/>
    <mergeCell ref="A11:D11"/>
    <mergeCell ref="A10:D10"/>
    <mergeCell ref="A9:D9"/>
    <mergeCell ref="F8:G8"/>
    <mergeCell ref="F9:G9"/>
    <mergeCell ref="F10:G10"/>
    <mergeCell ref="A1:B1"/>
    <mergeCell ref="C1:D1"/>
    <mergeCell ref="E1:G1"/>
    <mergeCell ref="A5:G5"/>
    <mergeCell ref="A8:D8"/>
    <mergeCell ref="E7:G7"/>
    <mergeCell ref="A7:D7"/>
    <mergeCell ref="A2:B2"/>
    <mergeCell ref="C2:D2"/>
    <mergeCell ref="E2:G2"/>
    <mergeCell ref="B3:G3"/>
    <mergeCell ref="B31:G31"/>
    <mergeCell ref="A27:D27"/>
    <mergeCell ref="A26:D26"/>
    <mergeCell ref="A25:D25"/>
    <mergeCell ref="F24:G24"/>
    <mergeCell ref="F27:G27"/>
    <mergeCell ref="F25:G25"/>
    <mergeCell ref="F26:G26"/>
    <mergeCell ref="A24:D24"/>
    <mergeCell ref="A28:D28"/>
    <mergeCell ref="F28:G28"/>
    <mergeCell ref="B30:G30"/>
    <mergeCell ref="B29:G29"/>
    <mergeCell ref="A23:D23"/>
    <mergeCell ref="A21:G21"/>
    <mergeCell ref="F23:G23"/>
    <mergeCell ref="F17:G17"/>
    <mergeCell ref="A22:G22"/>
    <mergeCell ref="A18:B18"/>
    <mergeCell ref="A19:D19"/>
    <mergeCell ref="A17:D17"/>
    <mergeCell ref="F19:G19"/>
    <mergeCell ref="F18:G18"/>
  </mergeCells>
  <printOptions horizontalCentered="1"/>
  <pageMargins left="0.78740157480314965" right="0.78740157480314965" top="0.703125" bottom="0.74803149606299213" header="0.51181102362204722" footer="0.51181102362204722"/>
  <pageSetup paperSize="9" scale="8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5" ma:contentTypeDescription="Ein neues Dokument erstellen." ma:contentTypeScope="" ma:versionID="4f3f0e6a5220126702dac23167f02c32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0e2c888eb3fdbd23ed482ac27908a029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8a72c5-d453-4c3d-875f-da763dd78f0e">
      <Terms xmlns="http://schemas.microsoft.com/office/infopath/2007/PartnerControls"/>
    </lcf76f155ced4ddcb4097134ff3c332f>
    <TaxCatchAll xmlns="81c9934e-9bfd-46ce-b93e-8ebad8bfc716" xsi:nil="true"/>
  </documentManagement>
</p:properties>
</file>

<file path=customXml/itemProps1.xml><?xml version="1.0" encoding="utf-8"?>
<ds:datastoreItem xmlns:ds="http://schemas.openxmlformats.org/officeDocument/2006/customXml" ds:itemID="{FA186F2E-7379-4010-BE97-9A5178A48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89A912-CE32-40CB-8A23-2CFCABA16B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61B0F1-2ED7-45F8-BCC4-0897346E26D6}">
  <ds:schemaRefs>
    <ds:schemaRef ds:uri="http://schemas.microsoft.com/office/2006/metadata/properties"/>
    <ds:schemaRef ds:uri="http://schemas.microsoft.com/office/infopath/2007/PartnerControls"/>
    <ds:schemaRef ds:uri="fbd4d089-cfa7-4084-b07f-693beb6995a5"/>
    <ds:schemaRef ds:uri="ae8a72c5-d453-4c3d-875f-da763dd78f0e"/>
    <ds:schemaRef ds:uri="81c9934e-9bfd-46ce-b93e-8ebad8bfc7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11</vt:i4>
      </vt:variant>
    </vt:vector>
  </HeadingPairs>
  <TitlesOfParts>
    <vt:vector size="22" baseType="lpstr">
      <vt:lpstr>Deckblatt</vt:lpstr>
      <vt:lpstr>TA-1 QZ</vt:lpstr>
      <vt:lpstr>TA-2 QZ</vt:lpstr>
      <vt:lpstr>TA-3 QZ</vt:lpstr>
      <vt:lpstr>TA-8 QZ</vt:lpstr>
      <vt:lpstr>TA-1 SH</vt:lpstr>
      <vt:lpstr>TA-2 SH</vt:lpstr>
      <vt:lpstr>TA-3 SH</vt:lpstr>
      <vt:lpstr>TA-8 SH</vt:lpstr>
      <vt:lpstr>BesL</vt:lpstr>
      <vt:lpstr>Gesamt</vt:lpstr>
      <vt:lpstr>BesL!Druckbereich</vt:lpstr>
      <vt:lpstr>Deckblatt!Druckbereich</vt:lpstr>
      <vt:lpstr>Gesamt!Druckbereich</vt:lpstr>
      <vt:lpstr>'TA-1 QZ'!Druckbereich</vt:lpstr>
      <vt:lpstr>'TA-1 SH'!Druckbereich</vt:lpstr>
      <vt:lpstr>'TA-2 QZ'!Druckbereich</vt:lpstr>
      <vt:lpstr>'TA-2 SH'!Druckbereich</vt:lpstr>
      <vt:lpstr>'TA-3 QZ'!Druckbereich</vt:lpstr>
      <vt:lpstr>'TA-3 SH'!Druckbereich</vt:lpstr>
      <vt:lpstr>'TA-8 QZ'!Druckbereich</vt:lpstr>
      <vt:lpstr>'TA-8 SH'!Druckbereich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Honorarformular</dc:title>
  <dc:subject/>
  <dc:creator>Dewald, Marc</dc:creator>
  <cp:keywords/>
  <dc:description/>
  <cp:lastModifiedBy>Schauer, Vanessa</cp:lastModifiedBy>
  <cp:revision/>
  <dcterms:created xsi:type="dcterms:W3CDTF">2015-11-12T15:44:54Z</dcterms:created>
  <dcterms:modified xsi:type="dcterms:W3CDTF">2026-05-27T12:14:55Z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  <property fmtid="{D5CDD505-2E9C-101B-9397-08002B2CF9AE}" pid="3" name="_dlc_DocIdItemGuid">
    <vt:lpwstr>0e385c63-53f3-4fe0-941e-34c55b535ae6</vt:lpwstr>
  </property>
  <property fmtid="{D5CDD505-2E9C-101B-9397-08002B2CF9AE}" pid="4" name="MediaServiceImageTags">
    <vt:lpwstr/>
  </property>
</Properties>
</file>